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pivotTables/pivotTable8.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9"/>
  <workbookPr codeName="ThisWorkbook" hidePivotFieldList="1"/>
  <mc:AlternateContent xmlns:mc="http://schemas.openxmlformats.org/markup-compatibility/2006">
    <mc:Choice Requires="x15">
      <x15ac:absPath xmlns:x15ac="http://schemas.microsoft.com/office/spreadsheetml/2010/11/ac" url="C:\Users\manuel.amador\Desktop\Deustotech\FoodRUs\Zenodo\"/>
    </mc:Choice>
  </mc:AlternateContent>
  <xr:revisionPtr revIDLastSave="0" documentId="13_ncr:1_{A91CD1BB-3225-46BF-9DCF-42B546BD9604}" xr6:coauthVersionLast="36" xr6:coauthVersionMax="47" xr10:uidLastSave="{00000000-0000-0000-0000-000000000000}"/>
  <bookViews>
    <workbookView xWindow="-120" yWindow="-120" windowWidth="25440" windowHeight="15390" firstSheet="3" activeTab="3" xr2:uid="{00000000-000D-0000-FFFF-FFFF00000000}"/>
  </bookViews>
  <sheets>
    <sheet name="Tabla completa" sheetId="1" state="veryHidden" r:id="rId1"/>
    <sheet name="Tabla para dashboard" sheetId="13" state="veryHidden" r:id="rId2"/>
    <sheet name="Tablas dinamicas" sheetId="14" state="veryHidden" r:id="rId3"/>
    <sheet name="Dashboard" sheetId="17" r:id="rId4"/>
    <sheet name="References" sheetId="19" r:id="rId5"/>
    <sheet name="IoT technologies" sheetId="20" state="veryHidden" r:id="rId6"/>
  </sheets>
  <definedNames>
    <definedName name="_xlcn.WorksheetConnection_DashboardIoTparametrosysensores.xlsxTablaDinam1" hidden="1">TablaDinam[]</definedName>
    <definedName name="SegmentaciónDeDatos_Año">#N/A</definedName>
    <definedName name="SegmentaciónDeDatos_Etapa_de_la_FSC">#N/A</definedName>
    <definedName name="SegmentaciónDeDatos_Product_group">#N/A</definedName>
    <definedName name="SegmentaciónDeDatos_Temática_principal">#N/A</definedName>
  </definedNames>
  <calcPr calcId="191028"/>
  <pivotCaches>
    <pivotCache cacheId="0" r:id="rId7"/>
    <pivotCache cacheId="1" r:id="rId8"/>
    <pivotCache cacheId="2" r:id="rId9"/>
    <pivotCache cacheId="3" r:id="rId10"/>
    <pivotCache cacheId="4" r:id="rId11"/>
    <pivotCache cacheId="5" r:id="rId12"/>
    <pivotCache cacheId="6" r:id="rId13"/>
    <pivotCache cacheId="7" r:id="rId14"/>
  </pivotCaches>
  <extLst>
    <ext xmlns:x14="http://schemas.microsoft.com/office/spreadsheetml/2009/9/main" uri="{876F7934-8845-4945-9796-88D515C7AA90}">
      <x14:pivotCaches>
        <pivotCache cacheId="8" r:id="rId15"/>
      </x14:pivotCaches>
    </ext>
    <ext xmlns:x14="http://schemas.microsoft.com/office/spreadsheetml/2009/9/main" uri="{BBE1A952-AA13-448e-AADC-164F8A28A991}">
      <x14:slicerCaches>
        <x14:slicerCache r:id="rId16"/>
        <x14:slicerCache r:id="rId17"/>
        <x14:slicerCache r:id="rId18"/>
        <x14:slicerCache r:id="rId19"/>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TablaDinam" name="TablaDinam" connection="WorksheetConnection_Dashboard IoT parametros y sensores.xlsx!TablaDinam"/>
        </x15:modelTables>
      </x15:dataModel>
    </ext>
    <ext uri="GoogleSheetsCustomDataVersion1">
      <go:sheetsCustomData xmlns:go="http://customooxmlschemas.google.com/" r:id="rId27" roundtripDataSignature="AMtx7mj3bvMGrcRfxjmkwpb6ToBap9tAVw=="/>
    </ext>
  </extLst>
</workbook>
</file>

<file path=xl/calcChain.xml><?xml version="1.0" encoding="utf-8"?>
<calcChain xmlns="http://schemas.openxmlformats.org/spreadsheetml/2006/main">
  <c r="J562" i="13" l="1"/>
  <c r="J563" i="13" s="1"/>
  <c r="J564" i="13" s="1"/>
  <c r="J565" i="13" s="1"/>
  <c r="J566" i="13" s="1"/>
  <c r="J567" i="13" s="1"/>
  <c r="J568" i="13" s="1"/>
  <c r="J569" i="13" s="1"/>
  <c r="C559" i="13" l="1"/>
  <c r="C560" i="13" s="1"/>
  <c r="D560" i="13"/>
  <c r="D559" i="13"/>
  <c r="B560" i="13"/>
  <c r="B559" i="13"/>
  <c r="F559" i="13"/>
  <c r="F560" i="13" s="1"/>
  <c r="K559" i="13"/>
  <c r="K560" i="13" s="1"/>
  <c r="L559" i="13"/>
  <c r="L560" i="13" s="1"/>
  <c r="M559" i="13"/>
  <c r="M560" i="13" s="1"/>
  <c r="N559" i="13"/>
  <c r="N560" i="13" s="1"/>
  <c r="O559" i="13"/>
  <c r="O560" i="13" s="1"/>
  <c r="P559" i="13"/>
  <c r="P560" i="13" s="1"/>
  <c r="Q559" i="13"/>
  <c r="Q560" i="13" s="1"/>
  <c r="R559" i="13"/>
  <c r="R560" i="13" s="1"/>
  <c r="B556" i="13" l="1"/>
  <c r="B557" i="13" s="1"/>
  <c r="K556" i="13"/>
  <c r="K557" i="13" s="1"/>
  <c r="L556" i="13"/>
  <c r="L557" i="13" s="1"/>
  <c r="M556" i="13"/>
  <c r="M557" i="13" s="1"/>
  <c r="N556" i="13"/>
  <c r="N557" i="13" s="1"/>
  <c r="O556" i="13"/>
  <c r="O557" i="13" s="1"/>
  <c r="P556" i="13"/>
  <c r="P557" i="13" s="1"/>
  <c r="Q556" i="13"/>
  <c r="Q557" i="13" s="1"/>
  <c r="R556" i="13"/>
  <c r="R557" i="13" s="1"/>
  <c r="H554" i="13" l="1"/>
  <c r="D554" i="13"/>
  <c r="C554" i="13"/>
  <c r="E554" i="13"/>
  <c r="L554" i="13"/>
  <c r="M554" i="13"/>
  <c r="N554" i="13"/>
  <c r="O554" i="13"/>
  <c r="P554" i="13"/>
  <c r="Q554" i="13"/>
  <c r="R554" i="13"/>
  <c r="K554" i="13"/>
  <c r="J554" i="13"/>
  <c r="I544" i="13" l="1"/>
  <c r="I545" i="13" s="1"/>
  <c r="I546" i="13" s="1"/>
  <c r="I547" i="13" s="1"/>
  <c r="I548" i="13" s="1"/>
  <c r="I549" i="13" s="1"/>
  <c r="J544" i="13"/>
  <c r="J545" i="13" s="1"/>
  <c r="J546" i="13" s="1"/>
  <c r="J547" i="13" s="1"/>
  <c r="J548" i="13" s="1"/>
  <c r="J549" i="13" s="1"/>
  <c r="J550" i="13" s="1"/>
  <c r="J551" i="13" s="1"/>
  <c r="C545" i="13"/>
  <c r="C546" i="13" s="1"/>
  <c r="C547" i="13" s="1"/>
  <c r="C548" i="13" s="1"/>
  <c r="C549" i="13" s="1"/>
  <c r="C550" i="13" s="1"/>
  <c r="C551" i="13" s="1"/>
  <c r="C544" i="13"/>
  <c r="D544" i="13"/>
  <c r="D545" i="13" s="1"/>
  <c r="D546" i="13" s="1"/>
  <c r="D547" i="13" s="1"/>
  <c r="D548" i="13" s="1"/>
  <c r="D549" i="13" s="1"/>
  <c r="D550" i="13" s="1"/>
  <c r="D551" i="13" s="1"/>
  <c r="E544" i="13"/>
  <c r="E545" i="13" s="1"/>
  <c r="E546" i="13" s="1"/>
  <c r="E547" i="13" s="1"/>
  <c r="E548" i="13" s="1"/>
  <c r="E549" i="13" s="1"/>
  <c r="E550" i="13" s="1"/>
  <c r="E551" i="13" s="1"/>
  <c r="B544" i="13"/>
  <c r="B545" i="13" s="1"/>
  <c r="B546" i="13" s="1"/>
  <c r="B547" i="13" s="1"/>
  <c r="B548" i="13" s="1"/>
  <c r="B549" i="13" s="1"/>
  <c r="B550" i="13" s="1"/>
  <c r="B551" i="13" s="1"/>
  <c r="F544" i="13"/>
  <c r="F545" i="13" s="1"/>
  <c r="F546" i="13" s="1"/>
  <c r="F547" i="13" s="1"/>
  <c r="F548" i="13" s="1"/>
  <c r="F549" i="13" s="1"/>
  <c r="F550" i="13" s="1"/>
  <c r="F551" i="13" s="1"/>
  <c r="K511" i="13" l="1"/>
  <c r="K512" i="13" s="1"/>
  <c r="K513" i="13" s="1"/>
  <c r="K514" i="13" s="1"/>
  <c r="K515" i="13" s="1"/>
  <c r="K516" i="13" s="1"/>
  <c r="K517" i="13" s="1"/>
  <c r="K518" i="13" s="1"/>
  <c r="K519" i="13" s="1"/>
  <c r="K520" i="13" s="1"/>
  <c r="K521" i="13" s="1"/>
  <c r="K522" i="13" s="1"/>
  <c r="K523" i="13" s="1"/>
  <c r="K524" i="13" s="1"/>
  <c r="K525" i="13" s="1"/>
  <c r="K526" i="13" s="1"/>
  <c r="K527" i="13" s="1"/>
  <c r="K528" i="13" s="1"/>
  <c r="K529" i="13" s="1"/>
  <c r="K530" i="13" s="1"/>
  <c r="K531" i="13" s="1"/>
  <c r="K532" i="13" s="1"/>
  <c r="K533" i="13" s="1"/>
  <c r="K534" i="13" s="1"/>
  <c r="K535" i="13" s="1"/>
  <c r="K536" i="13" s="1"/>
  <c r="K537" i="13" s="1"/>
  <c r="K538" i="13" s="1"/>
  <c r="K539" i="13" s="1"/>
  <c r="K540" i="13" s="1"/>
  <c r="K541" i="13" s="1"/>
  <c r="K542" i="13" s="1"/>
  <c r="L511" i="13"/>
  <c r="L512" i="13" s="1"/>
  <c r="L513" i="13" s="1"/>
  <c r="L514" i="13" s="1"/>
  <c r="L515" i="13" s="1"/>
  <c r="L516" i="13" s="1"/>
  <c r="L517" i="13" s="1"/>
  <c r="L518" i="13" s="1"/>
  <c r="L519" i="13" s="1"/>
  <c r="L520" i="13" s="1"/>
  <c r="L521" i="13" s="1"/>
  <c r="L522" i="13" s="1"/>
  <c r="L523" i="13" s="1"/>
  <c r="L524" i="13" s="1"/>
  <c r="L525" i="13" s="1"/>
  <c r="L526" i="13" s="1"/>
  <c r="L527" i="13" s="1"/>
  <c r="L528" i="13" s="1"/>
  <c r="L529" i="13" s="1"/>
  <c r="L530" i="13" s="1"/>
  <c r="L531" i="13" s="1"/>
  <c r="L532" i="13" s="1"/>
  <c r="L533" i="13" s="1"/>
  <c r="L534" i="13" s="1"/>
  <c r="L535" i="13" s="1"/>
  <c r="L536" i="13" s="1"/>
  <c r="L537" i="13" s="1"/>
  <c r="L538" i="13" s="1"/>
  <c r="L539" i="13" s="1"/>
  <c r="L540" i="13" s="1"/>
  <c r="L541" i="13" s="1"/>
  <c r="L542" i="13" s="1"/>
  <c r="R511" i="13"/>
  <c r="R512" i="13" s="1"/>
  <c r="R513" i="13" s="1"/>
  <c r="R514" i="13" s="1"/>
  <c r="R515" i="13" s="1"/>
  <c r="R516" i="13" s="1"/>
  <c r="R517" i="13" s="1"/>
  <c r="R518" i="13" s="1"/>
  <c r="R519" i="13" s="1"/>
  <c r="R520" i="13" s="1"/>
  <c r="R521" i="13" s="1"/>
  <c r="R522" i="13" s="1"/>
  <c r="R523" i="13" s="1"/>
  <c r="R524" i="13" s="1"/>
  <c r="R525" i="13" s="1"/>
  <c r="R526" i="13" s="1"/>
  <c r="R527" i="13" s="1"/>
  <c r="R528" i="13" s="1"/>
  <c r="R529" i="13" s="1"/>
  <c r="R530" i="13" s="1"/>
  <c r="R531" i="13" s="1"/>
  <c r="R532" i="13" s="1"/>
  <c r="R533" i="13" s="1"/>
  <c r="R534" i="13" s="1"/>
  <c r="R535" i="13" s="1"/>
  <c r="R536" i="13" s="1"/>
  <c r="R537" i="13" s="1"/>
  <c r="R538" i="13" s="1"/>
  <c r="R539" i="13" s="1"/>
  <c r="R540" i="13" s="1"/>
  <c r="R541" i="13" s="1"/>
  <c r="R542" i="13" s="1"/>
  <c r="R510" i="13"/>
  <c r="M510" i="13"/>
  <c r="M511" i="13" s="1"/>
  <c r="M512" i="13" s="1"/>
  <c r="M513" i="13" s="1"/>
  <c r="M514" i="13" s="1"/>
  <c r="M515" i="13" s="1"/>
  <c r="M516" i="13" s="1"/>
  <c r="M517" i="13" s="1"/>
  <c r="M518" i="13" s="1"/>
  <c r="M519" i="13" s="1"/>
  <c r="M520" i="13" s="1"/>
  <c r="M521" i="13" s="1"/>
  <c r="M522" i="13" s="1"/>
  <c r="M523" i="13" s="1"/>
  <c r="M524" i="13" s="1"/>
  <c r="M525" i="13" s="1"/>
  <c r="M526" i="13" s="1"/>
  <c r="M527" i="13" s="1"/>
  <c r="M528" i="13" s="1"/>
  <c r="M529" i="13" s="1"/>
  <c r="M530" i="13" s="1"/>
  <c r="M531" i="13" s="1"/>
  <c r="M532" i="13" s="1"/>
  <c r="M533" i="13" s="1"/>
  <c r="M534" i="13" s="1"/>
  <c r="M535" i="13" s="1"/>
  <c r="M536" i="13" s="1"/>
  <c r="M537" i="13" s="1"/>
  <c r="M538" i="13" s="1"/>
  <c r="M539" i="13" s="1"/>
  <c r="M540" i="13" s="1"/>
  <c r="M541" i="13" s="1"/>
  <c r="M542" i="13" s="1"/>
  <c r="N510" i="13"/>
  <c r="N511" i="13" s="1"/>
  <c r="N512" i="13" s="1"/>
  <c r="N513" i="13" s="1"/>
  <c r="N514" i="13" s="1"/>
  <c r="N515" i="13" s="1"/>
  <c r="N516" i="13" s="1"/>
  <c r="N517" i="13" s="1"/>
  <c r="N518" i="13" s="1"/>
  <c r="N519" i="13" s="1"/>
  <c r="N520" i="13" s="1"/>
  <c r="N521" i="13" s="1"/>
  <c r="N522" i="13" s="1"/>
  <c r="N523" i="13" s="1"/>
  <c r="N524" i="13" s="1"/>
  <c r="N525" i="13" s="1"/>
  <c r="N526" i="13" s="1"/>
  <c r="N527" i="13" s="1"/>
  <c r="N528" i="13" s="1"/>
  <c r="N529" i="13" s="1"/>
  <c r="N530" i="13" s="1"/>
  <c r="N531" i="13" s="1"/>
  <c r="N532" i="13" s="1"/>
  <c r="N533" i="13" s="1"/>
  <c r="N534" i="13" s="1"/>
  <c r="N535" i="13" s="1"/>
  <c r="N536" i="13" s="1"/>
  <c r="N537" i="13" s="1"/>
  <c r="N538" i="13" s="1"/>
  <c r="N539" i="13" s="1"/>
  <c r="N540" i="13" s="1"/>
  <c r="N541" i="13" s="1"/>
  <c r="N542" i="13" s="1"/>
  <c r="O510" i="13"/>
  <c r="O511" i="13" s="1"/>
  <c r="O512" i="13" s="1"/>
  <c r="O513" i="13" s="1"/>
  <c r="O514" i="13" s="1"/>
  <c r="O515" i="13" s="1"/>
  <c r="O516" i="13" s="1"/>
  <c r="O517" i="13" s="1"/>
  <c r="O518" i="13" s="1"/>
  <c r="O519" i="13" s="1"/>
  <c r="O520" i="13" s="1"/>
  <c r="O521" i="13" s="1"/>
  <c r="O522" i="13" s="1"/>
  <c r="O523" i="13" s="1"/>
  <c r="O524" i="13" s="1"/>
  <c r="O525" i="13" s="1"/>
  <c r="O526" i="13" s="1"/>
  <c r="O527" i="13" s="1"/>
  <c r="O528" i="13" s="1"/>
  <c r="O529" i="13" s="1"/>
  <c r="O530" i="13" s="1"/>
  <c r="O531" i="13" s="1"/>
  <c r="O532" i="13" s="1"/>
  <c r="O533" i="13" s="1"/>
  <c r="O534" i="13" s="1"/>
  <c r="O535" i="13" s="1"/>
  <c r="O536" i="13" s="1"/>
  <c r="O537" i="13" s="1"/>
  <c r="O538" i="13" s="1"/>
  <c r="O539" i="13" s="1"/>
  <c r="O540" i="13" s="1"/>
  <c r="O541" i="13" s="1"/>
  <c r="O542" i="13" s="1"/>
  <c r="P510" i="13"/>
  <c r="P511" i="13" s="1"/>
  <c r="P512" i="13" s="1"/>
  <c r="P513" i="13" s="1"/>
  <c r="P514" i="13" s="1"/>
  <c r="P515" i="13" s="1"/>
  <c r="P516" i="13" s="1"/>
  <c r="P517" i="13" s="1"/>
  <c r="P518" i="13" s="1"/>
  <c r="P519" i="13" s="1"/>
  <c r="P520" i="13" s="1"/>
  <c r="P521" i="13" s="1"/>
  <c r="P522" i="13" s="1"/>
  <c r="P523" i="13" s="1"/>
  <c r="P524" i="13" s="1"/>
  <c r="P525" i="13" s="1"/>
  <c r="P526" i="13" s="1"/>
  <c r="P527" i="13" s="1"/>
  <c r="P528" i="13" s="1"/>
  <c r="P529" i="13" s="1"/>
  <c r="P530" i="13" s="1"/>
  <c r="P531" i="13" s="1"/>
  <c r="P532" i="13" s="1"/>
  <c r="P533" i="13" s="1"/>
  <c r="P534" i="13" s="1"/>
  <c r="P535" i="13" s="1"/>
  <c r="P536" i="13" s="1"/>
  <c r="P537" i="13" s="1"/>
  <c r="P538" i="13" s="1"/>
  <c r="P539" i="13" s="1"/>
  <c r="P540" i="13" s="1"/>
  <c r="P541" i="13" s="1"/>
  <c r="P542" i="13" s="1"/>
  <c r="Q510" i="13"/>
  <c r="Q511" i="13" s="1"/>
  <c r="Q512" i="13" s="1"/>
  <c r="Q513" i="13" s="1"/>
  <c r="Q514" i="13" s="1"/>
  <c r="Q515" i="13" s="1"/>
  <c r="Q516" i="13" s="1"/>
  <c r="Q517" i="13" s="1"/>
  <c r="Q518" i="13" s="1"/>
  <c r="Q519" i="13" s="1"/>
  <c r="Q520" i="13" s="1"/>
  <c r="Q521" i="13" s="1"/>
  <c r="Q522" i="13" s="1"/>
  <c r="Q523" i="13" s="1"/>
  <c r="Q524" i="13" s="1"/>
  <c r="Q525" i="13" s="1"/>
  <c r="Q526" i="13" s="1"/>
  <c r="Q527" i="13" s="1"/>
  <c r="Q528" i="13" s="1"/>
  <c r="Q529" i="13" s="1"/>
  <c r="Q530" i="13" s="1"/>
  <c r="Q531" i="13" s="1"/>
  <c r="Q532" i="13" s="1"/>
  <c r="Q533" i="13" s="1"/>
  <c r="Q534" i="13" s="1"/>
  <c r="Q535" i="13" s="1"/>
  <c r="Q536" i="13" s="1"/>
  <c r="Q537" i="13" s="1"/>
  <c r="Q538" i="13" s="1"/>
  <c r="Q539" i="13" s="1"/>
  <c r="Q540" i="13" s="1"/>
  <c r="Q541" i="13" s="1"/>
  <c r="Q542" i="13" s="1"/>
  <c r="L510" i="13"/>
  <c r="K510" i="13"/>
  <c r="D510" i="13"/>
  <c r="D511" i="13" s="1"/>
  <c r="D512" i="13" s="1"/>
  <c r="D513" i="13" s="1"/>
  <c r="D514" i="13" s="1"/>
  <c r="D515" i="13" s="1"/>
  <c r="D516" i="13" s="1"/>
  <c r="D517" i="13" s="1"/>
  <c r="D518" i="13" s="1"/>
  <c r="D519" i="13" s="1"/>
  <c r="D520" i="13" s="1"/>
  <c r="D521" i="13" s="1"/>
  <c r="D522" i="13" s="1"/>
  <c r="D523" i="13" s="1"/>
  <c r="D524" i="13" s="1"/>
  <c r="D525" i="13" s="1"/>
  <c r="D526" i="13" s="1"/>
  <c r="D527" i="13" s="1"/>
  <c r="D528" i="13" s="1"/>
  <c r="D529" i="13" s="1"/>
  <c r="D530" i="13" s="1"/>
  <c r="D531" i="13" s="1"/>
  <c r="D532" i="13" s="1"/>
  <c r="D533" i="13" s="1"/>
  <c r="D534" i="13" s="1"/>
  <c r="D535" i="13" s="1"/>
  <c r="D536" i="13" s="1"/>
  <c r="D537" i="13" s="1"/>
  <c r="D538" i="13" s="1"/>
  <c r="D539" i="13" s="1"/>
  <c r="D540" i="13" s="1"/>
  <c r="D541" i="13" s="1"/>
  <c r="D542" i="13" s="1"/>
  <c r="C510" i="13"/>
  <c r="C511" i="13" s="1"/>
  <c r="C512" i="13" s="1"/>
  <c r="C513" i="13" s="1"/>
  <c r="C514" i="13" s="1"/>
  <c r="C515" i="13" s="1"/>
  <c r="C516" i="13" s="1"/>
  <c r="C517" i="13" s="1"/>
  <c r="C518" i="13" s="1"/>
  <c r="C519" i="13" s="1"/>
  <c r="C520" i="13" s="1"/>
  <c r="C521" i="13" s="1"/>
  <c r="C522" i="13" s="1"/>
  <c r="C523" i="13" s="1"/>
  <c r="C524" i="13" s="1"/>
  <c r="C525" i="13" s="1"/>
  <c r="C526" i="13" s="1"/>
  <c r="C527" i="13" s="1"/>
  <c r="C528" i="13" s="1"/>
  <c r="C529" i="13" s="1"/>
  <c r="C530" i="13" s="1"/>
  <c r="C531" i="13" s="1"/>
  <c r="C532" i="13" s="1"/>
  <c r="C533" i="13" s="1"/>
  <c r="C534" i="13" s="1"/>
  <c r="C535" i="13" s="1"/>
  <c r="C536" i="13" s="1"/>
  <c r="C537" i="13" s="1"/>
  <c r="C538" i="13" s="1"/>
  <c r="C539" i="13" s="1"/>
  <c r="C540" i="13" s="1"/>
  <c r="C541" i="13" s="1"/>
  <c r="C542" i="13" s="1"/>
  <c r="J506" i="13"/>
  <c r="J507" i="13" s="1"/>
  <c r="J508" i="13" s="1"/>
  <c r="I506" i="13"/>
  <c r="I507" i="13" s="1"/>
  <c r="I508" i="13" s="1"/>
  <c r="F506" i="13"/>
  <c r="F507" i="13" s="1"/>
  <c r="F508" i="13" s="1"/>
  <c r="F463" i="13" l="1"/>
  <c r="F464" i="13"/>
  <c r="F465" i="13"/>
  <c r="K501" i="13" l="1"/>
  <c r="K502" i="13" s="1"/>
  <c r="K503" i="13" s="1"/>
  <c r="K504" i="13" s="1"/>
  <c r="L501" i="13"/>
  <c r="L502" i="13" s="1"/>
  <c r="L503" i="13" s="1"/>
  <c r="L504" i="13" s="1"/>
  <c r="M501" i="13"/>
  <c r="M502" i="13" s="1"/>
  <c r="M503" i="13" s="1"/>
  <c r="M504" i="13" s="1"/>
  <c r="N501" i="13"/>
  <c r="N502" i="13" s="1"/>
  <c r="N503" i="13" s="1"/>
  <c r="N504" i="13" s="1"/>
  <c r="O501" i="13"/>
  <c r="O502" i="13" s="1"/>
  <c r="O503" i="13" s="1"/>
  <c r="O504" i="13" s="1"/>
  <c r="P501" i="13"/>
  <c r="P502" i="13" s="1"/>
  <c r="P503" i="13" s="1"/>
  <c r="P504" i="13" s="1"/>
  <c r="Q501" i="13"/>
  <c r="Q502" i="13" s="1"/>
  <c r="Q503" i="13" s="1"/>
  <c r="Q504" i="13" s="1"/>
  <c r="R501" i="13"/>
  <c r="R502" i="13" s="1"/>
  <c r="R503" i="13" s="1"/>
  <c r="R504" i="13" s="1"/>
  <c r="D398" i="13"/>
  <c r="D399" i="13" s="1"/>
  <c r="A398" i="13"/>
  <c r="C398" i="13"/>
  <c r="F398" i="13"/>
  <c r="N398" i="13"/>
  <c r="O398" i="13"/>
  <c r="P398" i="13"/>
  <c r="Q398" i="13"/>
  <c r="R398" i="13"/>
  <c r="A399" i="13"/>
  <c r="C399" i="13"/>
  <c r="C400" i="13" s="1"/>
  <c r="C401" i="13" s="1"/>
  <c r="F399" i="13"/>
  <c r="N399" i="13"/>
  <c r="O399" i="13"/>
  <c r="P399" i="13"/>
  <c r="Q399" i="13"/>
  <c r="R399" i="13"/>
  <c r="C496" i="13"/>
  <c r="C497" i="13" s="1"/>
  <c r="C498" i="13" s="1"/>
  <c r="C499" i="13" s="1"/>
  <c r="O496" i="13"/>
  <c r="O497" i="13" s="1"/>
  <c r="O498" i="13" s="1"/>
  <c r="O499" i="13" s="1"/>
  <c r="Q496" i="13"/>
  <c r="Q497" i="13" s="1"/>
  <c r="Q498" i="13" s="1"/>
  <c r="Q499" i="13" s="1"/>
  <c r="K495" i="13"/>
  <c r="K496" i="13" s="1"/>
  <c r="K497" i="13" s="1"/>
  <c r="K498" i="13" s="1"/>
  <c r="K499" i="13" s="1"/>
  <c r="L495" i="13"/>
  <c r="L496" i="13" s="1"/>
  <c r="L497" i="13" s="1"/>
  <c r="L498" i="13" s="1"/>
  <c r="L499" i="13" s="1"/>
  <c r="M495" i="13"/>
  <c r="M496" i="13" s="1"/>
  <c r="M497" i="13" s="1"/>
  <c r="M498" i="13" s="1"/>
  <c r="M499" i="13" s="1"/>
  <c r="N495" i="13"/>
  <c r="N496" i="13" s="1"/>
  <c r="N497" i="13" s="1"/>
  <c r="N498" i="13" s="1"/>
  <c r="N499" i="13" s="1"/>
  <c r="P495" i="13"/>
  <c r="P496" i="13" s="1"/>
  <c r="P497" i="13" s="1"/>
  <c r="P498" i="13" s="1"/>
  <c r="P499" i="13" s="1"/>
  <c r="R495" i="13"/>
  <c r="R496" i="13" s="1"/>
  <c r="R497" i="13" s="1"/>
  <c r="R498" i="13" s="1"/>
  <c r="R499" i="13" s="1"/>
  <c r="L485" i="13"/>
  <c r="M485" i="13"/>
  <c r="N485" i="13"/>
  <c r="O485" i="13"/>
  <c r="P485" i="13"/>
  <c r="Q485" i="13"/>
  <c r="R485" i="13"/>
  <c r="C472" i="13"/>
  <c r="C473" i="13" s="1"/>
  <c r="C474" i="13" s="1"/>
  <c r="C475" i="13" s="1"/>
  <c r="C476" i="13" s="1"/>
  <c r="C477" i="13" s="1"/>
  <c r="C478" i="13" s="1"/>
  <c r="C479" i="13" s="1"/>
  <c r="C480" i="13" s="1"/>
  <c r="C481" i="13" s="1"/>
  <c r="C482" i="13" s="1"/>
  <c r="C483" i="13" s="1"/>
  <c r="C484" i="13" s="1"/>
  <c r="C485" i="13" s="1"/>
  <c r="K471" i="13"/>
  <c r="K472" i="13" s="1"/>
  <c r="K473" i="13" s="1"/>
  <c r="K474" i="13" s="1"/>
  <c r="K475" i="13" s="1"/>
  <c r="K476" i="13" s="1"/>
  <c r="K477" i="13" s="1"/>
  <c r="K478" i="13" s="1"/>
  <c r="K479" i="13" s="1"/>
  <c r="K480" i="13" s="1"/>
  <c r="K481" i="13" s="1"/>
  <c r="K482" i="13" s="1"/>
  <c r="K483" i="13" s="1"/>
  <c r="K484" i="13" s="1"/>
  <c r="K485" i="13" s="1"/>
  <c r="F468" i="13"/>
  <c r="F469" i="13" s="1"/>
  <c r="F470" i="13" s="1"/>
  <c r="C459" i="13"/>
  <c r="C460" i="13" s="1"/>
  <c r="C461" i="13" s="1"/>
  <c r="C462" i="13" s="1"/>
  <c r="C463" i="13" s="1"/>
  <c r="C464" i="13" s="1"/>
  <c r="C465" i="13" s="1"/>
  <c r="C466" i="13" s="1"/>
  <c r="D449" i="13"/>
  <c r="D450" i="13" s="1"/>
  <c r="D451" i="13" s="1"/>
  <c r="D452" i="13" s="1"/>
  <c r="D453" i="13" s="1"/>
  <c r="D454" i="13" s="1"/>
  <c r="D455" i="13" s="1"/>
  <c r="D456" i="13" s="1"/>
  <c r="D457" i="13" s="1"/>
  <c r="D458" i="13" s="1"/>
  <c r="D459" i="13" s="1"/>
  <c r="D460" i="13" s="1"/>
  <c r="D461" i="13" s="1"/>
  <c r="D462" i="13" s="1"/>
  <c r="D463" i="13" s="1"/>
  <c r="D464" i="13" s="1"/>
  <c r="D465" i="13" s="1"/>
  <c r="D466" i="13" s="1"/>
  <c r="A449" i="13"/>
  <c r="A450" i="13" s="1"/>
  <c r="A451" i="13" s="1"/>
  <c r="A452" i="13" s="1"/>
  <c r="A453" i="13" s="1"/>
  <c r="A454" i="13" s="1"/>
  <c r="A455" i="13" s="1"/>
  <c r="A456" i="13" s="1"/>
  <c r="A457" i="13" s="1"/>
  <c r="A458" i="13" s="1"/>
  <c r="A459" i="13" s="1"/>
  <c r="A460" i="13" s="1"/>
  <c r="A461" i="13" s="1"/>
  <c r="A462" i="13" s="1"/>
  <c r="A463" i="13" s="1"/>
  <c r="A464" i="13" s="1"/>
  <c r="A465" i="13" s="1"/>
  <c r="A466" i="13" s="1"/>
  <c r="R448" i="13"/>
  <c r="R449" i="13" s="1"/>
  <c r="R450" i="13" s="1"/>
  <c r="R451" i="13" s="1"/>
  <c r="R452" i="13" s="1"/>
  <c r="R453" i="13" s="1"/>
  <c r="R454" i="13" s="1"/>
  <c r="R455" i="13" s="1"/>
  <c r="R456" i="13" s="1"/>
  <c r="R457" i="13" s="1"/>
  <c r="R458" i="13" s="1"/>
  <c r="R459" i="13" s="1"/>
  <c r="R460" i="13" s="1"/>
  <c r="R461" i="13" s="1"/>
  <c r="R462" i="13" s="1"/>
  <c r="R463" i="13" s="1"/>
  <c r="R464" i="13" s="1"/>
  <c r="R465" i="13" s="1"/>
  <c r="D4" i="13"/>
  <c r="D5" i="13" s="1"/>
  <c r="D6" i="13" s="1"/>
  <c r="D7" i="13" s="1"/>
  <c r="D9" i="13"/>
  <c r="D10" i="13" s="1"/>
  <c r="D11" i="13" s="1"/>
  <c r="D12" i="13" s="1"/>
  <c r="D14" i="13"/>
  <c r="D15" i="13" s="1"/>
  <c r="D16" i="13" s="1"/>
  <c r="D17" i="13" s="1"/>
  <c r="D18" i="13" s="1"/>
  <c r="D19" i="13" s="1"/>
  <c r="D21" i="13"/>
  <c r="D22" i="13" s="1"/>
  <c r="D23" i="13" s="1"/>
  <c r="D24" i="13" s="1"/>
  <c r="D25" i="13" s="1"/>
  <c r="D27" i="13"/>
  <c r="D28" i="13" s="1"/>
  <c r="D29" i="13" s="1"/>
  <c r="D30" i="13" s="1"/>
  <c r="D31" i="13" s="1"/>
  <c r="D32" i="13" s="1"/>
  <c r="D33" i="13" s="1"/>
  <c r="D34" i="13" s="1"/>
  <c r="D36" i="13"/>
  <c r="D37" i="13" s="1"/>
  <c r="D38" i="13" s="1"/>
  <c r="D39" i="13" s="1"/>
  <c r="D41" i="13"/>
  <c r="D42" i="13" s="1"/>
  <c r="D43" i="13" s="1"/>
  <c r="D44" i="13" s="1"/>
  <c r="D46" i="13"/>
  <c r="D48" i="13"/>
  <c r="D49" i="13" s="1"/>
  <c r="D50" i="13" s="1"/>
  <c r="D51" i="13" s="1"/>
  <c r="D52" i="13" s="1"/>
  <c r="D53" i="13" s="1"/>
  <c r="D54" i="13" s="1"/>
  <c r="D55" i="13" s="1"/>
  <c r="D57" i="13"/>
  <c r="D58" i="13" s="1"/>
  <c r="D59" i="13" s="1"/>
  <c r="D61" i="13"/>
  <c r="D62" i="13" s="1"/>
  <c r="D63" i="13" s="1"/>
  <c r="D65" i="13"/>
  <c r="D66" i="13" s="1"/>
  <c r="D68" i="13"/>
  <c r="D69" i="13" s="1"/>
  <c r="D70" i="13" s="1"/>
  <c r="D72" i="13"/>
  <c r="D73" i="13" s="1"/>
  <c r="D74" i="13" s="1"/>
  <c r="D75" i="13" s="1"/>
  <c r="D76" i="13" s="1"/>
  <c r="D77" i="13" s="1"/>
  <c r="D78" i="13" s="1"/>
  <c r="D79" i="13" s="1"/>
  <c r="D80" i="13" s="1"/>
  <c r="D81" i="13" s="1"/>
  <c r="D82" i="13" s="1"/>
  <c r="D83" i="13" s="1"/>
  <c r="D84" i="13" s="1"/>
  <c r="D85" i="13" s="1"/>
  <c r="D86" i="13" s="1"/>
  <c r="D87" i="13" s="1"/>
  <c r="D88" i="13" s="1"/>
  <c r="D89" i="13" s="1"/>
  <c r="D90" i="13" s="1"/>
  <c r="D93" i="13"/>
  <c r="D95" i="13"/>
  <c r="D96" i="13" s="1"/>
  <c r="D97" i="13" s="1"/>
  <c r="D98" i="13" s="1"/>
  <c r="D100" i="13"/>
  <c r="D101" i="13" s="1"/>
  <c r="D102" i="13" s="1"/>
  <c r="D104" i="13"/>
  <c r="D105" i="13" s="1"/>
  <c r="D106" i="13" s="1"/>
  <c r="D107" i="13" s="1"/>
  <c r="D108" i="13" s="1"/>
  <c r="D109" i="13" s="1"/>
  <c r="D110" i="13" s="1"/>
  <c r="D111" i="13" s="1"/>
  <c r="D112" i="13" s="1"/>
  <c r="D113" i="13" s="1"/>
  <c r="D114" i="13" s="1"/>
  <c r="D116" i="13"/>
  <c r="D117" i="13" s="1"/>
  <c r="D118" i="13" s="1"/>
  <c r="D119" i="13" s="1"/>
  <c r="D120" i="13" s="1"/>
  <c r="D121" i="13" s="1"/>
  <c r="D122" i="13" s="1"/>
  <c r="D123" i="13" s="1"/>
  <c r="D124" i="13" s="1"/>
  <c r="D125" i="13" s="1"/>
  <c r="D127" i="13"/>
  <c r="D128" i="13" s="1"/>
  <c r="D129" i="13" s="1"/>
  <c r="D130" i="13" s="1"/>
  <c r="D131" i="13" s="1"/>
  <c r="D132" i="13" s="1"/>
  <c r="D133" i="13" s="1"/>
  <c r="D134" i="13" s="1"/>
  <c r="D135" i="13" s="1"/>
  <c r="D136" i="13" s="1"/>
  <c r="D137" i="13" s="1"/>
  <c r="D138" i="13" s="1"/>
  <c r="D139" i="13" s="1"/>
  <c r="D140" i="13" s="1"/>
  <c r="D141" i="13" s="1"/>
  <c r="D142" i="13" s="1"/>
  <c r="D143" i="13" s="1"/>
  <c r="D146" i="13"/>
  <c r="D147" i="13" s="1"/>
  <c r="D148" i="13" s="1"/>
  <c r="D150" i="13"/>
  <c r="D151" i="13" s="1"/>
  <c r="D152" i="13" s="1"/>
  <c r="D153" i="13" s="1"/>
  <c r="D154" i="13" s="1"/>
  <c r="D155" i="13" s="1"/>
  <c r="D156" i="13" s="1"/>
  <c r="D157" i="13" s="1"/>
  <c r="D158" i="13" s="1"/>
  <c r="D159" i="13" s="1"/>
  <c r="D160" i="13" s="1"/>
  <c r="D162" i="13"/>
  <c r="D163" i="13" s="1"/>
  <c r="D164" i="13" s="1"/>
  <c r="D165" i="13" s="1"/>
  <c r="D166" i="13" s="1"/>
  <c r="D167" i="13" s="1"/>
  <c r="D168" i="13" s="1"/>
  <c r="D169" i="13" s="1"/>
  <c r="D170" i="13" s="1"/>
  <c r="D171" i="13" s="1"/>
  <c r="D172" i="13" s="1"/>
  <c r="D174" i="13"/>
  <c r="D175" i="13" s="1"/>
  <c r="D177" i="13"/>
  <c r="D179" i="13"/>
  <c r="D180" i="13" s="1"/>
  <c r="D181" i="13" s="1"/>
  <c r="D182" i="13" s="1"/>
  <c r="D183" i="13" s="1"/>
  <c r="D185" i="13"/>
  <c r="D186" i="13" s="1"/>
  <c r="D187" i="13" s="1"/>
  <c r="D188" i="13" s="1"/>
  <c r="D189" i="13" s="1"/>
  <c r="D190" i="13" s="1"/>
  <c r="D191" i="13" s="1"/>
  <c r="D193" i="13"/>
  <c r="D194" i="13" s="1"/>
  <c r="D195" i="13" s="1"/>
  <c r="D197" i="13"/>
  <c r="D198" i="13" s="1"/>
  <c r="D199" i="13" s="1"/>
  <c r="D200" i="13" s="1"/>
  <c r="D201" i="13" s="1"/>
  <c r="D202" i="13" s="1"/>
  <c r="D203" i="13" s="1"/>
  <c r="D204" i="13" s="1"/>
  <c r="D205" i="13" s="1"/>
  <c r="D206" i="13" s="1"/>
  <c r="D207" i="13" s="1"/>
  <c r="D209" i="13"/>
  <c r="D210" i="13" s="1"/>
  <c r="D211" i="13" s="1"/>
  <c r="D212" i="13" s="1"/>
  <c r="D213" i="13" s="1"/>
  <c r="D214" i="13" s="1"/>
  <c r="D216" i="13"/>
  <c r="D217" i="13" s="1"/>
  <c r="D218" i="13" s="1"/>
  <c r="D220" i="13"/>
  <c r="D221" i="13" s="1"/>
  <c r="D223" i="13"/>
  <c r="D224" i="13" s="1"/>
  <c r="D225" i="13" s="1"/>
  <c r="D226" i="13" s="1"/>
  <c r="D227" i="13" s="1"/>
  <c r="D228" i="13" s="1"/>
  <c r="D229" i="13" s="1"/>
  <c r="D231" i="13"/>
  <c r="D232" i="13" s="1"/>
  <c r="D233" i="13" s="1"/>
  <c r="D234" i="13" s="1"/>
  <c r="D235" i="13" s="1"/>
  <c r="D236" i="13" s="1"/>
  <c r="D237" i="13" s="1"/>
  <c r="D238" i="13" s="1"/>
  <c r="D239" i="13" s="1"/>
  <c r="D240" i="13" s="1"/>
  <c r="D241" i="13" s="1"/>
  <c r="D242" i="13" s="1"/>
  <c r="D243" i="13" s="1"/>
  <c r="D244" i="13" s="1"/>
  <c r="D245" i="13" s="1"/>
  <c r="D246" i="13" s="1"/>
  <c r="D247" i="13" s="1"/>
  <c r="D248" i="13" s="1"/>
  <c r="D249" i="13" s="1"/>
  <c r="D251" i="13"/>
  <c r="D252" i="13" s="1"/>
  <c r="D253" i="13" s="1"/>
  <c r="D254" i="13" s="1"/>
  <c r="D255" i="13" s="1"/>
  <c r="D256" i="13" s="1"/>
  <c r="D257" i="13" s="1"/>
  <c r="D258" i="13" s="1"/>
  <c r="D259" i="13" s="1"/>
  <c r="D260" i="13" s="1"/>
  <c r="D261" i="13" s="1"/>
  <c r="D263" i="13"/>
  <c r="D264" i="13" s="1"/>
  <c r="D265" i="13" s="1"/>
  <c r="D266" i="13" s="1"/>
  <c r="D267" i="13" s="1"/>
  <c r="D269" i="13"/>
  <c r="D270" i="13" s="1"/>
  <c r="D271" i="13" s="1"/>
  <c r="D272" i="13" s="1"/>
  <c r="D273" i="13" s="1"/>
  <c r="D274" i="13" s="1"/>
  <c r="D275" i="13" s="1"/>
  <c r="D276" i="13" s="1"/>
  <c r="D277" i="13" s="1"/>
  <c r="D279" i="13"/>
  <c r="D280" i="13" s="1"/>
  <c r="D281" i="13" s="1"/>
  <c r="D282" i="13" s="1"/>
  <c r="D283" i="13" s="1"/>
  <c r="D284" i="13" s="1"/>
  <c r="D285" i="13" s="1"/>
  <c r="D286" i="13" s="1"/>
  <c r="D287" i="13" s="1"/>
  <c r="D288" i="13" s="1"/>
  <c r="D289" i="13" s="1"/>
  <c r="D290" i="13" s="1"/>
  <c r="D291" i="13" s="1"/>
  <c r="D293" i="13"/>
  <c r="D294" i="13" s="1"/>
  <c r="D296" i="13"/>
  <c r="D298" i="13"/>
  <c r="D299" i="13" s="1"/>
  <c r="D300" i="13" s="1"/>
  <c r="D301" i="13" s="1"/>
  <c r="D303" i="13"/>
  <c r="D304" i="13" s="1"/>
  <c r="D306" i="13"/>
  <c r="D307" i="13" s="1"/>
  <c r="D309" i="13"/>
  <c r="D310" i="13" s="1"/>
  <c r="D311" i="13" s="1"/>
  <c r="D313" i="13"/>
  <c r="D314" i="13" s="1"/>
  <c r="D315" i="13" s="1"/>
  <c r="D316" i="13" s="1"/>
  <c r="D317" i="13" s="1"/>
  <c r="D319" i="13"/>
  <c r="D320" i="13" s="1"/>
  <c r="D321" i="13" s="1"/>
  <c r="D323" i="13"/>
  <c r="D324" i="13" s="1"/>
  <c r="D325" i="13" s="1"/>
  <c r="D326" i="13" s="1"/>
  <c r="D327" i="13" s="1"/>
  <c r="D329" i="13"/>
  <c r="D330" i="13" s="1"/>
  <c r="D331" i="13" s="1"/>
  <c r="D333" i="13"/>
  <c r="D334" i="13" s="1"/>
  <c r="D335" i="13" s="1"/>
  <c r="D336" i="13" s="1"/>
  <c r="D337" i="13" s="1"/>
  <c r="D338" i="13" s="1"/>
  <c r="D339" i="13" s="1"/>
  <c r="D340" i="13" s="1"/>
  <c r="D342" i="13"/>
  <c r="D343" i="13" s="1"/>
  <c r="D344" i="13" s="1"/>
  <c r="D345" i="13" s="1"/>
  <c r="D346" i="13" s="1"/>
  <c r="D348" i="13"/>
  <c r="D349" i="13" s="1"/>
  <c r="D350" i="13" s="1"/>
  <c r="D351" i="13" s="1"/>
  <c r="D352" i="13" s="1"/>
  <c r="D354" i="13"/>
  <c r="D355" i="13" s="1"/>
  <c r="D356" i="13" s="1"/>
  <c r="D357" i="13" s="1"/>
  <c r="D358" i="13" s="1"/>
  <c r="D359" i="13" s="1"/>
  <c r="D360" i="13" s="1"/>
  <c r="D361" i="13" s="1"/>
  <c r="D362" i="13" s="1"/>
  <c r="D363" i="13" s="1"/>
  <c r="D364" i="13" s="1"/>
  <c r="D365" i="13" s="1"/>
  <c r="D366" i="13" s="1"/>
  <c r="D368" i="13"/>
  <c r="D369" i="13" s="1"/>
  <c r="D371" i="13"/>
  <c r="D372" i="13" s="1"/>
  <c r="D373" i="13" s="1"/>
  <c r="D374" i="13" s="1"/>
  <c r="D375" i="13" s="1"/>
  <c r="D377" i="13"/>
  <c r="D378" i="13" s="1"/>
  <c r="D380" i="13"/>
  <c r="D381" i="13" s="1"/>
  <c r="D382" i="13" s="1"/>
  <c r="D383" i="13" s="1"/>
  <c r="D384" i="13" s="1"/>
  <c r="D385" i="13" s="1"/>
  <c r="D387" i="13"/>
  <c r="D388" i="13" s="1"/>
  <c r="D389" i="13" s="1"/>
  <c r="D390" i="13" s="1"/>
  <c r="D391" i="13" s="1"/>
  <c r="D392" i="13" s="1"/>
  <c r="D393" i="13" s="1"/>
  <c r="D394" i="13" s="1"/>
  <c r="D395" i="13" s="1"/>
  <c r="D396" i="13" s="1"/>
  <c r="D400" i="13"/>
  <c r="D401" i="13" s="1"/>
  <c r="D403" i="13"/>
  <c r="D404" i="13" s="1"/>
  <c r="D405" i="13" s="1"/>
  <c r="D407" i="13"/>
  <c r="D408" i="13" s="1"/>
  <c r="D410" i="13"/>
  <c r="D411" i="13" s="1"/>
  <c r="D412" i="13" s="1"/>
  <c r="D413" i="13" s="1"/>
  <c r="D415" i="13"/>
  <c r="D417" i="13"/>
  <c r="D419" i="13"/>
  <c r="D420" i="13" s="1"/>
  <c r="D421" i="13" s="1"/>
  <c r="D422" i="13" s="1"/>
  <c r="D423" i="13" s="1"/>
  <c r="D424" i="13" s="1"/>
  <c r="D425" i="13" s="1"/>
  <c r="D426" i="13" s="1"/>
  <c r="D427" i="13" s="1"/>
  <c r="D428" i="13" s="1"/>
  <c r="D429" i="13" s="1"/>
  <c r="D430" i="13" s="1"/>
  <c r="D431" i="13" s="1"/>
  <c r="D433" i="13"/>
  <c r="D434" i="13" s="1"/>
  <c r="D435" i="13" s="1"/>
  <c r="D436" i="13" s="1"/>
  <c r="D438" i="13"/>
  <c r="D439" i="13" s="1"/>
  <c r="D440" i="13" s="1"/>
  <c r="D442" i="13"/>
  <c r="D443" i="13" s="1"/>
  <c r="D444" i="13" s="1"/>
  <c r="D446" i="13"/>
  <c r="D447" i="13" s="1"/>
  <c r="K193" i="13"/>
  <c r="L193" i="13"/>
  <c r="M193" i="13"/>
  <c r="N193" i="13"/>
  <c r="O193" i="13"/>
  <c r="P193" i="13"/>
  <c r="Q193" i="13"/>
  <c r="R193" i="13"/>
  <c r="R466" i="13" l="1"/>
  <c r="P442" i="13"/>
  <c r="P443" i="13" s="1"/>
  <c r="P444" i="13" s="1"/>
  <c r="R442" i="13"/>
  <c r="R443" i="13" s="1"/>
  <c r="R444" i="13" s="1"/>
  <c r="K438" i="13" l="1"/>
  <c r="K439" i="13" s="1"/>
  <c r="K440" i="13" s="1"/>
  <c r="K441" i="13" s="1"/>
  <c r="K442" i="13" s="1"/>
  <c r="K443" i="13" s="1"/>
  <c r="K444" i="13" s="1"/>
  <c r="L438" i="13"/>
  <c r="L439" i="13" s="1"/>
  <c r="L440" i="13" s="1"/>
  <c r="L441" i="13" s="1"/>
  <c r="L442" i="13" s="1"/>
  <c r="L443" i="13" s="1"/>
  <c r="L444" i="13" s="1"/>
  <c r="M438" i="13"/>
  <c r="M439" i="13" s="1"/>
  <c r="M440" i="13" s="1"/>
  <c r="M441" i="13" s="1"/>
  <c r="M442" i="13" s="1"/>
  <c r="M443" i="13" s="1"/>
  <c r="M444" i="13" s="1"/>
  <c r="O438" i="13"/>
  <c r="O439" i="13" s="1"/>
  <c r="O440" i="13" s="1"/>
  <c r="O441" i="13" s="1"/>
  <c r="O442" i="13" s="1"/>
  <c r="O443" i="13" s="1"/>
  <c r="O444" i="13" s="1"/>
  <c r="N437" i="13"/>
  <c r="N438" i="13" s="1"/>
  <c r="N439" i="13" s="1"/>
  <c r="N440" i="13" s="1"/>
  <c r="N441" i="13" s="1"/>
  <c r="N442" i="13" s="1"/>
  <c r="N443" i="13" s="1"/>
  <c r="N444" i="13" s="1"/>
  <c r="P437" i="13"/>
  <c r="P438" i="13" s="1"/>
  <c r="P439" i="13" s="1"/>
  <c r="P440" i="13" s="1"/>
  <c r="Q437" i="13"/>
  <c r="Q438" i="13" s="1"/>
  <c r="Q439" i="13" s="1"/>
  <c r="Q440" i="13" s="1"/>
  <c r="Q441" i="13" s="1"/>
  <c r="Q442" i="13" s="1"/>
  <c r="Q443" i="13" s="1"/>
  <c r="Q444" i="13" s="1"/>
  <c r="R437" i="13"/>
  <c r="R438" i="13" s="1"/>
  <c r="R439" i="13" s="1"/>
  <c r="R440" i="13" s="1"/>
  <c r="F415" i="13" l="1"/>
  <c r="K415" i="13"/>
  <c r="M415" i="13"/>
  <c r="O415" i="13"/>
  <c r="R415" i="13"/>
  <c r="K410" i="13" l="1"/>
  <c r="K411" i="13" s="1"/>
  <c r="K412" i="13" s="1"/>
  <c r="K413" i="13" s="1"/>
  <c r="M410" i="13"/>
  <c r="M411" i="13" s="1"/>
  <c r="M412" i="13" s="1"/>
  <c r="M413" i="13" s="1"/>
  <c r="N410" i="13"/>
  <c r="N411" i="13" s="1"/>
  <c r="N412" i="13" s="1"/>
  <c r="N413" i="13" s="1"/>
  <c r="N414" i="13" s="1"/>
  <c r="O410" i="13"/>
  <c r="O411" i="13" s="1"/>
  <c r="O412" i="13" s="1"/>
  <c r="O413" i="13" s="1"/>
  <c r="P410" i="13"/>
  <c r="P411" i="13" s="1"/>
  <c r="P412" i="13" s="1"/>
  <c r="P413" i="13" s="1"/>
  <c r="P414" i="13" s="1"/>
  <c r="Q410" i="13"/>
  <c r="Q411" i="13" s="1"/>
  <c r="Q412" i="13" s="1"/>
  <c r="Q413" i="13" s="1"/>
  <c r="Q414" i="13" s="1"/>
  <c r="R410" i="13"/>
  <c r="R411" i="13" s="1"/>
  <c r="R412" i="13" s="1"/>
  <c r="R413" i="13" s="1"/>
  <c r="L409" i="13"/>
  <c r="L410" i="13" s="1"/>
  <c r="L411" i="13" s="1"/>
  <c r="L412" i="13" s="1"/>
  <c r="L413" i="13" s="1"/>
  <c r="L414" i="13" s="1"/>
  <c r="N415" i="13" l="1"/>
  <c r="Q415" i="13"/>
  <c r="L415" i="13"/>
  <c r="P415" i="13"/>
  <c r="B7" i="14"/>
  <c r="A4" i="13" l="1"/>
  <c r="A5" i="13" l="1"/>
  <c r="A6" i="13" s="1"/>
  <c r="A7" i="13" s="1"/>
  <c r="J4" i="13"/>
  <c r="J5" i="13" s="1"/>
  <c r="J6" i="13" s="1"/>
  <c r="J7" i="13" s="1"/>
  <c r="J9" i="13"/>
  <c r="J10" i="13" s="1"/>
  <c r="J11" i="13" s="1"/>
  <c r="J12" i="13" s="1"/>
  <c r="J14" i="13"/>
  <c r="J15" i="13" s="1"/>
  <c r="J16" i="13" s="1"/>
  <c r="J17" i="13" s="1"/>
  <c r="J18" i="13" s="1"/>
  <c r="J19" i="13" s="1"/>
  <c r="J21" i="13"/>
  <c r="J22" i="13" s="1"/>
  <c r="J23" i="13" s="1"/>
  <c r="J24" i="13" s="1"/>
  <c r="J25" i="13" s="1"/>
  <c r="J27" i="13"/>
  <c r="J28" i="13" s="1"/>
  <c r="J29" i="13" s="1"/>
  <c r="J30" i="13" s="1"/>
  <c r="J31" i="13" s="1"/>
  <c r="J32" i="13" s="1"/>
  <c r="J33" i="13" s="1"/>
  <c r="J34" i="13" s="1"/>
  <c r="J36" i="13"/>
  <c r="J37" i="13" s="1"/>
  <c r="J38" i="13" s="1"/>
  <c r="J39" i="13" s="1"/>
  <c r="J41" i="13"/>
  <c r="J42" i="13" s="1"/>
  <c r="J43" i="13" s="1"/>
  <c r="J44" i="13" s="1"/>
  <c r="J46" i="13"/>
  <c r="J48" i="13"/>
  <c r="J49" i="13" s="1"/>
  <c r="J50" i="13" s="1"/>
  <c r="J51" i="13" s="1"/>
  <c r="J52" i="13" s="1"/>
  <c r="J53" i="13" s="1"/>
  <c r="J54" i="13" s="1"/>
  <c r="J55" i="13" s="1"/>
  <c r="J57" i="13"/>
  <c r="J58" i="13" s="1"/>
  <c r="J59" i="13" s="1"/>
  <c r="J61" i="13"/>
  <c r="J62" i="13" s="1"/>
  <c r="J63" i="13" s="1"/>
  <c r="J65" i="13"/>
  <c r="J66" i="13" s="1"/>
  <c r="J72" i="13"/>
  <c r="J73" i="13" s="1"/>
  <c r="J74" i="13" s="1"/>
  <c r="J75" i="13" s="1"/>
  <c r="J76" i="13" s="1"/>
  <c r="J77" i="13" s="1"/>
  <c r="J78" i="13" s="1"/>
  <c r="J79" i="13" s="1"/>
  <c r="J80" i="13" s="1"/>
  <c r="J81" i="13" s="1"/>
  <c r="J93" i="13"/>
  <c r="J95" i="13"/>
  <c r="J96" i="13" s="1"/>
  <c r="J97" i="13" s="1"/>
  <c r="J98" i="13" s="1"/>
  <c r="J104" i="13"/>
  <c r="J105" i="13" s="1"/>
  <c r="J116" i="13"/>
  <c r="J127" i="13"/>
  <c r="J128" i="13" s="1"/>
  <c r="J129" i="13" s="1"/>
  <c r="J130" i="13" s="1"/>
  <c r="J131" i="13" s="1"/>
  <c r="J132" i="13" s="1"/>
  <c r="J133" i="13" s="1"/>
  <c r="J134" i="13" s="1"/>
  <c r="J135" i="13" s="1"/>
  <c r="J136" i="13" s="1"/>
  <c r="J137" i="13" s="1"/>
  <c r="J138" i="13" s="1"/>
  <c r="J139" i="13" s="1"/>
  <c r="J146" i="13"/>
  <c r="J147" i="13" s="1"/>
  <c r="J148" i="13" s="1"/>
  <c r="J150" i="13"/>
  <c r="J151" i="13" s="1"/>
  <c r="J152" i="13" s="1"/>
  <c r="J162" i="13"/>
  <c r="J163" i="13" s="1"/>
  <c r="J164" i="13" s="1"/>
  <c r="J165" i="13" s="1"/>
  <c r="J166" i="13" s="1"/>
  <c r="J167" i="13" s="1"/>
  <c r="J168" i="13" s="1"/>
  <c r="J169" i="13" s="1"/>
  <c r="J170" i="13" s="1"/>
  <c r="J171" i="13" s="1"/>
  <c r="J174" i="13"/>
  <c r="J175" i="13" s="1"/>
  <c r="J177" i="13"/>
  <c r="J179" i="13"/>
  <c r="J180" i="13" s="1"/>
  <c r="J181" i="13" s="1"/>
  <c r="J182" i="13" s="1"/>
  <c r="J183" i="13" s="1"/>
  <c r="J185" i="13"/>
  <c r="J186" i="13" s="1"/>
  <c r="J187" i="13" s="1"/>
  <c r="J188" i="13" s="1"/>
  <c r="J189" i="13" s="1"/>
  <c r="J190" i="13" s="1"/>
  <c r="J191" i="13" s="1"/>
  <c r="J194" i="13"/>
  <c r="J195" i="13" s="1"/>
  <c r="J197" i="13"/>
  <c r="J198" i="13" s="1"/>
  <c r="J209" i="13"/>
  <c r="J216" i="13"/>
  <c r="J217" i="13" s="1"/>
  <c r="J218" i="13" s="1"/>
  <c r="J220" i="13"/>
  <c r="J221" i="13" s="1"/>
  <c r="J223" i="13"/>
  <c r="J224" i="13" s="1"/>
  <c r="J225" i="13" s="1"/>
  <c r="J231" i="13"/>
  <c r="J232" i="13" s="1"/>
  <c r="J233" i="13" s="1"/>
  <c r="J234" i="13" s="1"/>
  <c r="J251" i="13"/>
  <c r="J252" i="13" s="1"/>
  <c r="J263" i="13"/>
  <c r="J264" i="13" s="1"/>
  <c r="J265" i="13" s="1"/>
  <c r="J266" i="13" s="1"/>
  <c r="J267" i="13" s="1"/>
  <c r="J269" i="13"/>
  <c r="J270" i="13" s="1"/>
  <c r="J271" i="13" s="1"/>
  <c r="J272" i="13" s="1"/>
  <c r="J279" i="13"/>
  <c r="J280" i="13" s="1"/>
  <c r="J281" i="13" s="1"/>
  <c r="J282" i="13" s="1"/>
  <c r="J283" i="13" s="1"/>
  <c r="J284" i="13" s="1"/>
  <c r="J285" i="13" s="1"/>
  <c r="J286" i="13" s="1"/>
  <c r="J287" i="13" s="1"/>
  <c r="J288" i="13" s="1"/>
  <c r="J289" i="13" s="1"/>
  <c r="J290" i="13" s="1"/>
  <c r="J291" i="13" s="1"/>
  <c r="J293" i="13"/>
  <c r="J294" i="13" s="1"/>
  <c r="J298" i="13"/>
  <c r="J299" i="13" s="1"/>
  <c r="J300" i="13" s="1"/>
  <c r="J301" i="13" s="1"/>
  <c r="J303" i="13" s="1"/>
  <c r="J306" i="13"/>
  <c r="J307" i="13" s="1"/>
  <c r="J309" i="13"/>
  <c r="J313" i="13"/>
  <c r="J314" i="13" s="1"/>
  <c r="J319" i="13"/>
  <c r="J329" i="13"/>
  <c r="J333" i="13"/>
  <c r="J334" i="13" s="1"/>
  <c r="J335" i="13" s="1"/>
  <c r="J336" i="13" s="1"/>
  <c r="J337" i="13" s="1"/>
  <c r="J338" i="13" s="1"/>
  <c r="J339" i="13" s="1"/>
  <c r="J340" i="13" s="1"/>
  <c r="J342" i="13"/>
  <c r="J343" i="13" s="1"/>
  <c r="J344" i="13" s="1"/>
  <c r="J345" i="13" s="1"/>
  <c r="J346" i="13" s="1"/>
  <c r="J348" i="13"/>
  <c r="J349" i="13" s="1"/>
  <c r="J350" i="13" s="1"/>
  <c r="J351" i="13" s="1"/>
  <c r="J352" i="13" s="1"/>
  <c r="J354" i="13"/>
  <c r="J355" i="13" s="1"/>
  <c r="J356" i="13" s="1"/>
  <c r="J357" i="13" s="1"/>
  <c r="J358" i="13" s="1"/>
  <c r="J359" i="13" s="1"/>
  <c r="J360" i="13" s="1"/>
  <c r="J368" i="13"/>
  <c r="J369" i="13" s="1"/>
  <c r="J371" i="13"/>
  <c r="J372" i="13" s="1"/>
  <c r="J373" i="13" s="1"/>
  <c r="J374" i="13" s="1"/>
  <c r="J375" i="13" s="1"/>
  <c r="J377" i="13"/>
  <c r="J378" i="13" s="1"/>
  <c r="J380" i="13"/>
  <c r="J381" i="13" s="1"/>
  <c r="J382" i="13" s="1"/>
  <c r="J383" i="13" s="1"/>
  <c r="J384" i="13" s="1"/>
  <c r="J385" i="13" s="1"/>
  <c r="J387" i="13"/>
  <c r="J400" i="13"/>
  <c r="J401" i="13" s="1"/>
  <c r="J361" i="13" l="1"/>
  <c r="J362" i="13" s="1"/>
  <c r="J363" i="13" s="1"/>
  <c r="J364" i="13" s="1"/>
  <c r="J365" i="13" s="1"/>
  <c r="J366" i="13" s="1"/>
  <c r="J388" i="13" s="1"/>
  <c r="J389" i="13" s="1"/>
  <c r="J390" i="13" s="1"/>
  <c r="J391" i="13" s="1"/>
  <c r="J392" i="13" s="1"/>
  <c r="J393" i="13" s="1"/>
  <c r="J394" i="13" s="1"/>
  <c r="J395" i="13" s="1"/>
  <c r="J396" i="13" s="1"/>
  <c r="J68" i="13" s="1"/>
  <c r="J226" i="13"/>
  <c r="J227" i="13" s="1"/>
  <c r="J228" i="13" s="1"/>
  <c r="J229" i="13" s="1"/>
  <c r="J199" i="13"/>
  <c r="J200" i="13" s="1"/>
  <c r="J201" i="13" s="1"/>
  <c r="J202" i="13" s="1"/>
  <c r="J203" i="13" s="1"/>
  <c r="J204" i="13" s="1"/>
  <c r="A284" i="13"/>
  <c r="A285" i="13" s="1"/>
  <c r="A286" i="13" s="1"/>
  <c r="A287" i="13" s="1"/>
  <c r="A289" i="13"/>
  <c r="A290" i="13" s="1"/>
  <c r="A291" i="13" s="1"/>
  <c r="J69" i="13" l="1"/>
  <c r="J70" i="13" s="1"/>
  <c r="J82" i="13"/>
  <c r="J83" i="13" s="1"/>
  <c r="J84" i="13" s="1"/>
  <c r="J85" i="13" s="1"/>
  <c r="J86" i="13" s="1"/>
  <c r="J100" i="13" s="1"/>
  <c r="J210" i="13"/>
  <c r="J211" i="13" s="1"/>
  <c r="J212" i="13" s="1"/>
  <c r="J235" i="13"/>
  <c r="J236" i="13" s="1"/>
  <c r="J237" i="13" s="1"/>
  <c r="J238" i="13" s="1"/>
  <c r="J239" i="13" s="1"/>
  <c r="K368" i="13"/>
  <c r="K369" i="13" s="1"/>
  <c r="L368" i="13"/>
  <c r="L369" i="13" s="1"/>
  <c r="M368" i="13"/>
  <c r="M369" i="13" s="1"/>
  <c r="N368" i="13"/>
  <c r="N369" i="13" s="1"/>
  <c r="O368" i="13"/>
  <c r="O369" i="13" s="1"/>
  <c r="P368" i="13"/>
  <c r="P369" i="13" s="1"/>
  <c r="Q368" i="13"/>
  <c r="Q369" i="13" s="1"/>
  <c r="R368" i="13"/>
  <c r="R369" i="13" s="1"/>
  <c r="K371" i="13"/>
  <c r="K372" i="13" s="1"/>
  <c r="K373" i="13" s="1"/>
  <c r="K374" i="13" s="1"/>
  <c r="K375" i="13" s="1"/>
  <c r="L371" i="13"/>
  <c r="L372" i="13" s="1"/>
  <c r="L373" i="13" s="1"/>
  <c r="L374" i="13" s="1"/>
  <c r="L375" i="13" s="1"/>
  <c r="M371" i="13"/>
  <c r="M372" i="13" s="1"/>
  <c r="M373" i="13" s="1"/>
  <c r="M374" i="13" s="1"/>
  <c r="M375" i="13" s="1"/>
  <c r="N371" i="13"/>
  <c r="N372" i="13" s="1"/>
  <c r="N373" i="13" s="1"/>
  <c r="N374" i="13" s="1"/>
  <c r="N375" i="13" s="1"/>
  <c r="O371" i="13"/>
  <c r="O372" i="13" s="1"/>
  <c r="O373" i="13" s="1"/>
  <c r="O374" i="13" s="1"/>
  <c r="O375" i="13" s="1"/>
  <c r="P371" i="13"/>
  <c r="P372" i="13" s="1"/>
  <c r="P373" i="13" s="1"/>
  <c r="P374" i="13" s="1"/>
  <c r="P375" i="13" s="1"/>
  <c r="Q371" i="13"/>
  <c r="Q372" i="13" s="1"/>
  <c r="Q373" i="13" s="1"/>
  <c r="Q374" i="13" s="1"/>
  <c r="Q375" i="13" s="1"/>
  <c r="R371" i="13"/>
  <c r="R372" i="13" s="1"/>
  <c r="R373" i="13" s="1"/>
  <c r="R374" i="13" s="1"/>
  <c r="R375" i="13" s="1"/>
  <c r="K377" i="13"/>
  <c r="K378" i="13" s="1"/>
  <c r="L377" i="13"/>
  <c r="L378" i="13" s="1"/>
  <c r="M377" i="13"/>
  <c r="M378" i="13" s="1"/>
  <c r="N377" i="13"/>
  <c r="N378" i="13" s="1"/>
  <c r="O377" i="13"/>
  <c r="O378" i="13" s="1"/>
  <c r="P377" i="13"/>
  <c r="P378" i="13" s="1"/>
  <c r="Q377" i="13"/>
  <c r="Q378" i="13" s="1"/>
  <c r="R377" i="13"/>
  <c r="R378" i="13" s="1"/>
  <c r="K380" i="13"/>
  <c r="K381" i="13" s="1"/>
  <c r="K382" i="13" s="1"/>
  <c r="K383" i="13" s="1"/>
  <c r="K384" i="13" s="1"/>
  <c r="K385" i="13" s="1"/>
  <c r="L380" i="13"/>
  <c r="L381" i="13" s="1"/>
  <c r="L382" i="13" s="1"/>
  <c r="L383" i="13" s="1"/>
  <c r="L384" i="13" s="1"/>
  <c r="L385" i="13" s="1"/>
  <c r="M380" i="13"/>
  <c r="M381" i="13" s="1"/>
  <c r="M382" i="13" s="1"/>
  <c r="M383" i="13" s="1"/>
  <c r="M384" i="13" s="1"/>
  <c r="M385" i="13" s="1"/>
  <c r="N380" i="13"/>
  <c r="N381" i="13" s="1"/>
  <c r="N382" i="13" s="1"/>
  <c r="N383" i="13" s="1"/>
  <c r="N384" i="13" s="1"/>
  <c r="N385" i="13" s="1"/>
  <c r="O380" i="13"/>
  <c r="O381" i="13" s="1"/>
  <c r="O382" i="13" s="1"/>
  <c r="O383" i="13" s="1"/>
  <c r="O384" i="13" s="1"/>
  <c r="O385" i="13" s="1"/>
  <c r="P380" i="13"/>
  <c r="P381" i="13" s="1"/>
  <c r="P382" i="13" s="1"/>
  <c r="P383" i="13" s="1"/>
  <c r="P384" i="13" s="1"/>
  <c r="P385" i="13" s="1"/>
  <c r="Q380" i="13"/>
  <c r="Q381" i="13" s="1"/>
  <c r="Q382" i="13" s="1"/>
  <c r="Q383" i="13" s="1"/>
  <c r="Q384" i="13" s="1"/>
  <c r="Q385" i="13" s="1"/>
  <c r="R380" i="13"/>
  <c r="R381" i="13" s="1"/>
  <c r="R382" i="13" s="1"/>
  <c r="R383" i="13" s="1"/>
  <c r="R384" i="13" s="1"/>
  <c r="R385" i="13" s="1"/>
  <c r="K387" i="13"/>
  <c r="L387" i="13"/>
  <c r="M387" i="13"/>
  <c r="N387" i="13"/>
  <c r="O387" i="13"/>
  <c r="P387" i="13"/>
  <c r="Q387" i="13"/>
  <c r="R387" i="13"/>
  <c r="K342" i="13"/>
  <c r="K343" i="13" s="1"/>
  <c r="K344" i="13" s="1"/>
  <c r="K345" i="13" s="1"/>
  <c r="K346" i="13" s="1"/>
  <c r="L342" i="13"/>
  <c r="L343" i="13" s="1"/>
  <c r="L344" i="13" s="1"/>
  <c r="L345" i="13" s="1"/>
  <c r="L346" i="13" s="1"/>
  <c r="M342" i="13"/>
  <c r="M343" i="13" s="1"/>
  <c r="M344" i="13" s="1"/>
  <c r="M345" i="13" s="1"/>
  <c r="M346" i="13" s="1"/>
  <c r="N342" i="13"/>
  <c r="N343" i="13" s="1"/>
  <c r="N344" i="13" s="1"/>
  <c r="N345" i="13" s="1"/>
  <c r="N346" i="13" s="1"/>
  <c r="O342" i="13"/>
  <c r="O343" i="13" s="1"/>
  <c r="O344" i="13" s="1"/>
  <c r="O345" i="13" s="1"/>
  <c r="O346" i="13" s="1"/>
  <c r="P342" i="13"/>
  <c r="P343" i="13" s="1"/>
  <c r="P344" i="13" s="1"/>
  <c r="P345" i="13" s="1"/>
  <c r="P346" i="13" s="1"/>
  <c r="Q342" i="13"/>
  <c r="Q343" i="13" s="1"/>
  <c r="Q344" i="13" s="1"/>
  <c r="Q345" i="13" s="1"/>
  <c r="Q346" i="13" s="1"/>
  <c r="R342" i="13"/>
  <c r="R343" i="13" s="1"/>
  <c r="R344" i="13" s="1"/>
  <c r="R345" i="13" s="1"/>
  <c r="R346" i="13" s="1"/>
  <c r="K348" i="13"/>
  <c r="K349" i="13" s="1"/>
  <c r="K350" i="13" s="1"/>
  <c r="K351" i="13" s="1"/>
  <c r="K352" i="13" s="1"/>
  <c r="L348" i="13"/>
  <c r="L349" i="13" s="1"/>
  <c r="L350" i="13" s="1"/>
  <c r="L351" i="13" s="1"/>
  <c r="L352" i="13" s="1"/>
  <c r="M348" i="13"/>
  <c r="M349" i="13" s="1"/>
  <c r="M350" i="13" s="1"/>
  <c r="M351" i="13" s="1"/>
  <c r="M352" i="13" s="1"/>
  <c r="N348" i="13"/>
  <c r="N349" i="13" s="1"/>
  <c r="N350" i="13" s="1"/>
  <c r="N351" i="13" s="1"/>
  <c r="N352" i="13" s="1"/>
  <c r="O348" i="13"/>
  <c r="O349" i="13" s="1"/>
  <c r="O350" i="13" s="1"/>
  <c r="O351" i="13" s="1"/>
  <c r="O352" i="13" s="1"/>
  <c r="P348" i="13"/>
  <c r="P349" i="13" s="1"/>
  <c r="P350" i="13" s="1"/>
  <c r="P351" i="13" s="1"/>
  <c r="P352" i="13" s="1"/>
  <c r="Q348" i="13"/>
  <c r="Q349" i="13" s="1"/>
  <c r="Q350" i="13" s="1"/>
  <c r="Q351" i="13" s="1"/>
  <c r="Q352" i="13" s="1"/>
  <c r="R348" i="13"/>
  <c r="R349" i="13" s="1"/>
  <c r="R350" i="13" s="1"/>
  <c r="R351" i="13" s="1"/>
  <c r="R352" i="13" s="1"/>
  <c r="K354" i="13"/>
  <c r="K355" i="13" s="1"/>
  <c r="K356" i="13" s="1"/>
  <c r="K357" i="13" s="1"/>
  <c r="K358" i="13" s="1"/>
  <c r="K359" i="13" s="1"/>
  <c r="K360" i="13" s="1"/>
  <c r="K361" i="13" s="1"/>
  <c r="K362" i="13" s="1"/>
  <c r="K363" i="13" s="1"/>
  <c r="K364" i="13" s="1"/>
  <c r="K365" i="13" s="1"/>
  <c r="K366" i="13" s="1"/>
  <c r="L354" i="13"/>
  <c r="L355" i="13" s="1"/>
  <c r="L356" i="13" s="1"/>
  <c r="L357" i="13" s="1"/>
  <c r="L358" i="13" s="1"/>
  <c r="L359" i="13" s="1"/>
  <c r="L360" i="13" s="1"/>
  <c r="L361" i="13" s="1"/>
  <c r="L362" i="13" s="1"/>
  <c r="L363" i="13" s="1"/>
  <c r="L364" i="13" s="1"/>
  <c r="L365" i="13" s="1"/>
  <c r="L366" i="13" s="1"/>
  <c r="M354" i="13"/>
  <c r="M355" i="13" s="1"/>
  <c r="M356" i="13" s="1"/>
  <c r="M357" i="13" s="1"/>
  <c r="M358" i="13" s="1"/>
  <c r="M359" i="13" s="1"/>
  <c r="M360" i="13" s="1"/>
  <c r="M361" i="13" s="1"/>
  <c r="M362" i="13" s="1"/>
  <c r="M363" i="13" s="1"/>
  <c r="M364" i="13" s="1"/>
  <c r="M365" i="13" s="1"/>
  <c r="M366" i="13" s="1"/>
  <c r="N354" i="13"/>
  <c r="N355" i="13" s="1"/>
  <c r="N356" i="13" s="1"/>
  <c r="N357" i="13" s="1"/>
  <c r="N358" i="13" s="1"/>
  <c r="N359" i="13" s="1"/>
  <c r="N360" i="13" s="1"/>
  <c r="O354" i="13"/>
  <c r="O355" i="13" s="1"/>
  <c r="O356" i="13" s="1"/>
  <c r="O357" i="13" s="1"/>
  <c r="O358" i="13" s="1"/>
  <c r="O359" i="13" s="1"/>
  <c r="O360" i="13" s="1"/>
  <c r="O361" i="13" s="1"/>
  <c r="O362" i="13" s="1"/>
  <c r="O363" i="13" s="1"/>
  <c r="O364" i="13" s="1"/>
  <c r="O365" i="13" s="1"/>
  <c r="O366" i="13" s="1"/>
  <c r="P354" i="13"/>
  <c r="P355" i="13" s="1"/>
  <c r="P356" i="13" s="1"/>
  <c r="P357" i="13" s="1"/>
  <c r="P358" i="13" s="1"/>
  <c r="P359" i="13" s="1"/>
  <c r="P360" i="13" s="1"/>
  <c r="P361" i="13" s="1"/>
  <c r="P362" i="13" s="1"/>
  <c r="P363" i="13" s="1"/>
  <c r="P364" i="13" s="1"/>
  <c r="P365" i="13" s="1"/>
  <c r="P366" i="13" s="1"/>
  <c r="Q354" i="13"/>
  <c r="Q355" i="13" s="1"/>
  <c r="Q356" i="13" s="1"/>
  <c r="Q357" i="13" s="1"/>
  <c r="Q358" i="13" s="1"/>
  <c r="Q359" i="13" s="1"/>
  <c r="Q360" i="13" s="1"/>
  <c r="Q361" i="13" s="1"/>
  <c r="Q362" i="13" s="1"/>
  <c r="Q363" i="13" s="1"/>
  <c r="Q364" i="13" s="1"/>
  <c r="Q365" i="13" s="1"/>
  <c r="Q366" i="13" s="1"/>
  <c r="R354" i="13"/>
  <c r="R355" i="13" s="1"/>
  <c r="R356" i="13" s="1"/>
  <c r="R357" i="13" s="1"/>
  <c r="R358" i="13" s="1"/>
  <c r="R359" i="13" s="1"/>
  <c r="R360" i="13" s="1"/>
  <c r="R361" i="13" s="1"/>
  <c r="R362" i="13" s="1"/>
  <c r="R363" i="13" s="1"/>
  <c r="R364" i="13" s="1"/>
  <c r="R365" i="13" s="1"/>
  <c r="R366" i="13" s="1"/>
  <c r="K179" i="13"/>
  <c r="K180" i="13" s="1"/>
  <c r="K181" i="13" s="1"/>
  <c r="K182" i="13" s="1"/>
  <c r="K183" i="13" s="1"/>
  <c r="L179" i="13"/>
  <c r="L180" i="13" s="1"/>
  <c r="L181" i="13" s="1"/>
  <c r="L182" i="13" s="1"/>
  <c r="L183" i="13" s="1"/>
  <c r="M179" i="13"/>
  <c r="N179" i="13"/>
  <c r="N180" i="13" s="1"/>
  <c r="N181" i="13" s="1"/>
  <c r="N182" i="13" s="1"/>
  <c r="N183" i="13" s="1"/>
  <c r="O179" i="13"/>
  <c r="O180" i="13" s="1"/>
  <c r="O181" i="13" s="1"/>
  <c r="O182" i="13" s="1"/>
  <c r="O183" i="13" s="1"/>
  <c r="P179" i="13"/>
  <c r="P180" i="13" s="1"/>
  <c r="P181" i="13" s="1"/>
  <c r="P182" i="13" s="1"/>
  <c r="P183" i="13" s="1"/>
  <c r="Q179" i="13"/>
  <c r="Q180" i="13" s="1"/>
  <c r="Q181" i="13" s="1"/>
  <c r="Q182" i="13" s="1"/>
  <c r="Q183" i="13" s="1"/>
  <c r="R179" i="13"/>
  <c r="R180" i="13" s="1"/>
  <c r="R181" i="13" s="1"/>
  <c r="R182" i="13" s="1"/>
  <c r="R183" i="13" s="1"/>
  <c r="M180" i="13"/>
  <c r="M181" i="13" s="1"/>
  <c r="M182" i="13" s="1"/>
  <c r="M183" i="13" s="1"/>
  <c r="K185" i="13"/>
  <c r="K186" i="13" s="1"/>
  <c r="K187" i="13" s="1"/>
  <c r="K188" i="13" s="1"/>
  <c r="K189" i="13" s="1"/>
  <c r="K190" i="13" s="1"/>
  <c r="K191" i="13" s="1"/>
  <c r="L185" i="13"/>
  <c r="L186" i="13" s="1"/>
  <c r="L187" i="13" s="1"/>
  <c r="L188" i="13" s="1"/>
  <c r="L189" i="13" s="1"/>
  <c r="L190" i="13" s="1"/>
  <c r="L191" i="13" s="1"/>
  <c r="M185" i="13"/>
  <c r="M186" i="13" s="1"/>
  <c r="M187" i="13" s="1"/>
  <c r="M188" i="13" s="1"/>
  <c r="M189" i="13" s="1"/>
  <c r="M190" i="13" s="1"/>
  <c r="M191" i="13" s="1"/>
  <c r="N185" i="13"/>
  <c r="N186" i="13" s="1"/>
  <c r="N187" i="13" s="1"/>
  <c r="N188" i="13" s="1"/>
  <c r="N189" i="13" s="1"/>
  <c r="N190" i="13" s="1"/>
  <c r="N191" i="13" s="1"/>
  <c r="O185" i="13"/>
  <c r="O186" i="13" s="1"/>
  <c r="O187" i="13" s="1"/>
  <c r="O188" i="13" s="1"/>
  <c r="O189" i="13" s="1"/>
  <c r="O190" i="13" s="1"/>
  <c r="O191" i="13" s="1"/>
  <c r="P185" i="13"/>
  <c r="P186" i="13" s="1"/>
  <c r="P187" i="13" s="1"/>
  <c r="P188" i="13" s="1"/>
  <c r="P189" i="13" s="1"/>
  <c r="P190" i="13" s="1"/>
  <c r="P191" i="13" s="1"/>
  <c r="Q185" i="13"/>
  <c r="Q186" i="13" s="1"/>
  <c r="Q187" i="13" s="1"/>
  <c r="Q188" i="13" s="1"/>
  <c r="Q189" i="13" s="1"/>
  <c r="Q190" i="13" s="1"/>
  <c r="Q191" i="13" s="1"/>
  <c r="R185" i="13"/>
  <c r="R186" i="13" s="1"/>
  <c r="R187" i="13" s="1"/>
  <c r="R188" i="13" s="1"/>
  <c r="R189" i="13" s="1"/>
  <c r="R190" i="13" s="1"/>
  <c r="R191" i="13" s="1"/>
  <c r="K194" i="13"/>
  <c r="K195" i="13" s="1"/>
  <c r="L194" i="13"/>
  <c r="L195" i="13" s="1"/>
  <c r="M194" i="13"/>
  <c r="M195" i="13" s="1"/>
  <c r="N194" i="13"/>
  <c r="N195" i="13" s="1"/>
  <c r="O194" i="13"/>
  <c r="O195" i="13" s="1"/>
  <c r="P194" i="13"/>
  <c r="P195" i="13" s="1"/>
  <c r="Q194" i="13"/>
  <c r="Q195" i="13" s="1"/>
  <c r="R194" i="13"/>
  <c r="R195" i="13" s="1"/>
  <c r="K4" i="13"/>
  <c r="K5" i="13" s="1"/>
  <c r="K6" i="13" s="1"/>
  <c r="K7" i="13" s="1"/>
  <c r="L4" i="13"/>
  <c r="L5" i="13" s="1"/>
  <c r="L6" i="13" s="1"/>
  <c r="L7" i="13" s="1"/>
  <c r="M4" i="13"/>
  <c r="M5" i="13" s="1"/>
  <c r="M6" i="13" s="1"/>
  <c r="M7" i="13" s="1"/>
  <c r="N4" i="13"/>
  <c r="N5" i="13" s="1"/>
  <c r="N6" i="13" s="1"/>
  <c r="N7" i="13" s="1"/>
  <c r="O4" i="13"/>
  <c r="O5" i="13" s="1"/>
  <c r="O6" i="13" s="1"/>
  <c r="O7" i="13" s="1"/>
  <c r="P4" i="13"/>
  <c r="P5" i="13" s="1"/>
  <c r="P6" i="13" s="1"/>
  <c r="P7" i="13" s="1"/>
  <c r="Q4" i="13"/>
  <c r="Q5" i="13" s="1"/>
  <c r="Q6" i="13" s="1"/>
  <c r="Q7" i="13" s="1"/>
  <c r="R4" i="13"/>
  <c r="R5" i="13" s="1"/>
  <c r="R6" i="13" s="1"/>
  <c r="R7" i="13" s="1"/>
  <c r="K9" i="13"/>
  <c r="K10" i="13" s="1"/>
  <c r="K11" i="13" s="1"/>
  <c r="K12" i="13" s="1"/>
  <c r="L9" i="13"/>
  <c r="L10" i="13" s="1"/>
  <c r="L11" i="13" s="1"/>
  <c r="L12" i="13" s="1"/>
  <c r="M9" i="13"/>
  <c r="M10" i="13" s="1"/>
  <c r="M11" i="13" s="1"/>
  <c r="M12" i="13" s="1"/>
  <c r="N9" i="13"/>
  <c r="N10" i="13" s="1"/>
  <c r="N11" i="13" s="1"/>
  <c r="N12" i="13" s="1"/>
  <c r="O9" i="13"/>
  <c r="O10" i="13" s="1"/>
  <c r="O11" i="13" s="1"/>
  <c r="O12" i="13" s="1"/>
  <c r="P9" i="13"/>
  <c r="P10" i="13" s="1"/>
  <c r="P11" i="13" s="1"/>
  <c r="P12" i="13" s="1"/>
  <c r="Q9" i="13"/>
  <c r="Q10" i="13" s="1"/>
  <c r="Q11" i="13" s="1"/>
  <c r="Q12" i="13" s="1"/>
  <c r="R9" i="13"/>
  <c r="R10" i="13" s="1"/>
  <c r="R11" i="13" s="1"/>
  <c r="R12" i="13" s="1"/>
  <c r="K14" i="13"/>
  <c r="K15" i="13" s="1"/>
  <c r="K16" i="13" s="1"/>
  <c r="K17" i="13" s="1"/>
  <c r="K18" i="13" s="1"/>
  <c r="K19" i="13" s="1"/>
  <c r="L14" i="13"/>
  <c r="L15" i="13" s="1"/>
  <c r="L16" i="13" s="1"/>
  <c r="L17" i="13" s="1"/>
  <c r="L18" i="13" s="1"/>
  <c r="L19" i="13" s="1"/>
  <c r="M14" i="13"/>
  <c r="M15" i="13" s="1"/>
  <c r="M16" i="13" s="1"/>
  <c r="M17" i="13" s="1"/>
  <c r="M18" i="13" s="1"/>
  <c r="M19" i="13" s="1"/>
  <c r="N14" i="13"/>
  <c r="N15" i="13" s="1"/>
  <c r="N16" i="13" s="1"/>
  <c r="N17" i="13" s="1"/>
  <c r="N18" i="13" s="1"/>
  <c r="N19" i="13" s="1"/>
  <c r="O14" i="13"/>
  <c r="O15" i="13" s="1"/>
  <c r="O16" i="13" s="1"/>
  <c r="O17" i="13" s="1"/>
  <c r="O18" i="13" s="1"/>
  <c r="O19" i="13" s="1"/>
  <c r="P14" i="13"/>
  <c r="P15" i="13" s="1"/>
  <c r="P16" i="13" s="1"/>
  <c r="P17" i="13" s="1"/>
  <c r="P18" i="13" s="1"/>
  <c r="P19" i="13" s="1"/>
  <c r="Q14" i="13"/>
  <c r="Q15" i="13" s="1"/>
  <c r="Q16" i="13" s="1"/>
  <c r="Q17" i="13" s="1"/>
  <c r="Q18" i="13" s="1"/>
  <c r="Q19" i="13" s="1"/>
  <c r="R14" i="13"/>
  <c r="R15" i="13" s="1"/>
  <c r="R16" i="13" s="1"/>
  <c r="R17" i="13" s="1"/>
  <c r="R18" i="13" s="1"/>
  <c r="R19" i="13" s="1"/>
  <c r="K21" i="13"/>
  <c r="K22" i="13" s="1"/>
  <c r="K23" i="13" s="1"/>
  <c r="K24" i="13" s="1"/>
  <c r="K25" i="13" s="1"/>
  <c r="L21" i="13"/>
  <c r="L22" i="13" s="1"/>
  <c r="L23" i="13" s="1"/>
  <c r="L24" i="13" s="1"/>
  <c r="L25" i="13" s="1"/>
  <c r="M21" i="13"/>
  <c r="M22" i="13" s="1"/>
  <c r="M23" i="13" s="1"/>
  <c r="M24" i="13" s="1"/>
  <c r="M25" i="13" s="1"/>
  <c r="N21" i="13"/>
  <c r="N22" i="13" s="1"/>
  <c r="N23" i="13" s="1"/>
  <c r="N24" i="13" s="1"/>
  <c r="N25" i="13" s="1"/>
  <c r="O21" i="13"/>
  <c r="O22" i="13" s="1"/>
  <c r="O23" i="13" s="1"/>
  <c r="O24" i="13" s="1"/>
  <c r="O25" i="13" s="1"/>
  <c r="P21" i="13"/>
  <c r="P22" i="13" s="1"/>
  <c r="P23" i="13" s="1"/>
  <c r="P24" i="13" s="1"/>
  <c r="P25" i="13" s="1"/>
  <c r="Q21" i="13"/>
  <c r="Q22" i="13" s="1"/>
  <c r="Q23" i="13" s="1"/>
  <c r="Q24" i="13" s="1"/>
  <c r="Q25" i="13" s="1"/>
  <c r="R21" i="13"/>
  <c r="R22" i="13" s="1"/>
  <c r="R23" i="13" s="1"/>
  <c r="R24" i="13" s="1"/>
  <c r="R25" i="13" s="1"/>
  <c r="K27" i="13"/>
  <c r="K28" i="13" s="1"/>
  <c r="K29" i="13" s="1"/>
  <c r="K30" i="13" s="1"/>
  <c r="K31" i="13" s="1"/>
  <c r="K32" i="13" s="1"/>
  <c r="K33" i="13" s="1"/>
  <c r="K34" i="13" s="1"/>
  <c r="L27" i="13"/>
  <c r="L28" i="13" s="1"/>
  <c r="L29" i="13" s="1"/>
  <c r="L30" i="13" s="1"/>
  <c r="L31" i="13" s="1"/>
  <c r="L32" i="13" s="1"/>
  <c r="L33" i="13" s="1"/>
  <c r="L34" i="13" s="1"/>
  <c r="M27" i="13"/>
  <c r="M28" i="13" s="1"/>
  <c r="M29" i="13" s="1"/>
  <c r="M30" i="13" s="1"/>
  <c r="M31" i="13" s="1"/>
  <c r="M32" i="13" s="1"/>
  <c r="M33" i="13" s="1"/>
  <c r="M34" i="13" s="1"/>
  <c r="N27" i="13"/>
  <c r="N28" i="13" s="1"/>
  <c r="N29" i="13" s="1"/>
  <c r="N30" i="13" s="1"/>
  <c r="N31" i="13" s="1"/>
  <c r="N32" i="13" s="1"/>
  <c r="N33" i="13" s="1"/>
  <c r="N34" i="13" s="1"/>
  <c r="O27" i="13"/>
  <c r="O28" i="13" s="1"/>
  <c r="O29" i="13" s="1"/>
  <c r="O30" i="13" s="1"/>
  <c r="O31" i="13" s="1"/>
  <c r="O32" i="13" s="1"/>
  <c r="O33" i="13" s="1"/>
  <c r="O34" i="13" s="1"/>
  <c r="P27" i="13"/>
  <c r="P28" i="13" s="1"/>
  <c r="P29" i="13" s="1"/>
  <c r="P30" i="13" s="1"/>
  <c r="P31" i="13" s="1"/>
  <c r="P32" i="13" s="1"/>
  <c r="P33" i="13" s="1"/>
  <c r="P34" i="13" s="1"/>
  <c r="Q27" i="13"/>
  <c r="Q28" i="13" s="1"/>
  <c r="Q29" i="13" s="1"/>
  <c r="Q30" i="13" s="1"/>
  <c r="Q31" i="13" s="1"/>
  <c r="Q32" i="13" s="1"/>
  <c r="Q33" i="13" s="1"/>
  <c r="Q34" i="13" s="1"/>
  <c r="R27" i="13"/>
  <c r="R28" i="13" s="1"/>
  <c r="R29" i="13" s="1"/>
  <c r="R30" i="13" s="1"/>
  <c r="R31" i="13" s="1"/>
  <c r="R32" i="13" s="1"/>
  <c r="R33" i="13" s="1"/>
  <c r="R34" i="13" s="1"/>
  <c r="K36" i="13"/>
  <c r="K37" i="13" s="1"/>
  <c r="K38" i="13" s="1"/>
  <c r="K39" i="13" s="1"/>
  <c r="L36" i="13"/>
  <c r="L37" i="13" s="1"/>
  <c r="L38" i="13" s="1"/>
  <c r="L39" i="13" s="1"/>
  <c r="M36" i="13"/>
  <c r="M37" i="13" s="1"/>
  <c r="M38" i="13" s="1"/>
  <c r="M39" i="13" s="1"/>
  <c r="N36" i="13"/>
  <c r="N37" i="13" s="1"/>
  <c r="N38" i="13" s="1"/>
  <c r="N39" i="13" s="1"/>
  <c r="O36" i="13"/>
  <c r="O37" i="13" s="1"/>
  <c r="O38" i="13" s="1"/>
  <c r="O39" i="13" s="1"/>
  <c r="P36" i="13"/>
  <c r="P37" i="13" s="1"/>
  <c r="P38" i="13" s="1"/>
  <c r="P39" i="13" s="1"/>
  <c r="Q36" i="13"/>
  <c r="Q37" i="13" s="1"/>
  <c r="Q38" i="13" s="1"/>
  <c r="Q39" i="13" s="1"/>
  <c r="R36" i="13"/>
  <c r="R37" i="13" s="1"/>
  <c r="R38" i="13" s="1"/>
  <c r="R39" i="13" s="1"/>
  <c r="K41" i="13"/>
  <c r="K42" i="13" s="1"/>
  <c r="K43" i="13" s="1"/>
  <c r="K44" i="13" s="1"/>
  <c r="L41" i="13"/>
  <c r="L42" i="13" s="1"/>
  <c r="L43" i="13" s="1"/>
  <c r="L44" i="13" s="1"/>
  <c r="M41" i="13"/>
  <c r="M42" i="13" s="1"/>
  <c r="M43" i="13" s="1"/>
  <c r="M44" i="13" s="1"/>
  <c r="N41" i="13"/>
  <c r="N42" i="13" s="1"/>
  <c r="N43" i="13" s="1"/>
  <c r="N44" i="13" s="1"/>
  <c r="O41" i="13"/>
  <c r="O42" i="13" s="1"/>
  <c r="O43" i="13" s="1"/>
  <c r="O44" i="13" s="1"/>
  <c r="P41" i="13"/>
  <c r="P42" i="13" s="1"/>
  <c r="P43" i="13" s="1"/>
  <c r="P44" i="13" s="1"/>
  <c r="Q41" i="13"/>
  <c r="Q42" i="13" s="1"/>
  <c r="Q43" i="13" s="1"/>
  <c r="Q44" i="13" s="1"/>
  <c r="R41" i="13"/>
  <c r="R42" i="13" s="1"/>
  <c r="R43" i="13" s="1"/>
  <c r="R44" i="13" s="1"/>
  <c r="K46" i="13"/>
  <c r="L46" i="13"/>
  <c r="M46" i="13"/>
  <c r="N46" i="13"/>
  <c r="O46" i="13"/>
  <c r="P46" i="13"/>
  <c r="Q46" i="13"/>
  <c r="R46" i="13"/>
  <c r="K48" i="13"/>
  <c r="K49" i="13" s="1"/>
  <c r="K50" i="13" s="1"/>
  <c r="K51" i="13" s="1"/>
  <c r="K52" i="13" s="1"/>
  <c r="K53" i="13" s="1"/>
  <c r="K54" i="13" s="1"/>
  <c r="K55" i="13" s="1"/>
  <c r="L48" i="13"/>
  <c r="L49" i="13" s="1"/>
  <c r="L50" i="13" s="1"/>
  <c r="L51" i="13" s="1"/>
  <c r="L52" i="13" s="1"/>
  <c r="L53" i="13" s="1"/>
  <c r="L54" i="13" s="1"/>
  <c r="L55" i="13" s="1"/>
  <c r="M48" i="13"/>
  <c r="M49" i="13" s="1"/>
  <c r="M50" i="13" s="1"/>
  <c r="M51" i="13" s="1"/>
  <c r="M52" i="13" s="1"/>
  <c r="M53" i="13" s="1"/>
  <c r="M54" i="13" s="1"/>
  <c r="M55" i="13" s="1"/>
  <c r="N48" i="13"/>
  <c r="N49" i="13" s="1"/>
  <c r="N50" i="13" s="1"/>
  <c r="N51" i="13" s="1"/>
  <c r="N52" i="13" s="1"/>
  <c r="N53" i="13" s="1"/>
  <c r="N54" i="13" s="1"/>
  <c r="N55" i="13" s="1"/>
  <c r="O48" i="13"/>
  <c r="O49" i="13" s="1"/>
  <c r="O50" i="13" s="1"/>
  <c r="O51" i="13" s="1"/>
  <c r="O52" i="13" s="1"/>
  <c r="O53" i="13" s="1"/>
  <c r="O54" i="13" s="1"/>
  <c r="O55" i="13" s="1"/>
  <c r="P48" i="13"/>
  <c r="P49" i="13" s="1"/>
  <c r="P50" i="13" s="1"/>
  <c r="P51" i="13" s="1"/>
  <c r="P52" i="13" s="1"/>
  <c r="P53" i="13" s="1"/>
  <c r="P54" i="13" s="1"/>
  <c r="P55" i="13" s="1"/>
  <c r="Q48" i="13"/>
  <c r="Q49" i="13" s="1"/>
  <c r="Q50" i="13" s="1"/>
  <c r="Q51" i="13" s="1"/>
  <c r="Q52" i="13" s="1"/>
  <c r="Q53" i="13" s="1"/>
  <c r="Q54" i="13" s="1"/>
  <c r="Q55" i="13" s="1"/>
  <c r="R48" i="13"/>
  <c r="R49" i="13" s="1"/>
  <c r="R50" i="13" s="1"/>
  <c r="R51" i="13" s="1"/>
  <c r="R52" i="13" s="1"/>
  <c r="R53" i="13" s="1"/>
  <c r="R54" i="13" s="1"/>
  <c r="R55" i="13" s="1"/>
  <c r="K57" i="13"/>
  <c r="K58" i="13" s="1"/>
  <c r="K59" i="13" s="1"/>
  <c r="L57" i="13"/>
  <c r="L58" i="13" s="1"/>
  <c r="L59" i="13" s="1"/>
  <c r="M57" i="13"/>
  <c r="M58" i="13" s="1"/>
  <c r="M59" i="13" s="1"/>
  <c r="N57" i="13"/>
  <c r="N58" i="13" s="1"/>
  <c r="N59" i="13" s="1"/>
  <c r="O57" i="13"/>
  <c r="O58" i="13" s="1"/>
  <c r="O59" i="13" s="1"/>
  <c r="P57" i="13"/>
  <c r="P58" i="13" s="1"/>
  <c r="P59" i="13" s="1"/>
  <c r="Q57" i="13"/>
  <c r="Q58" i="13" s="1"/>
  <c r="Q59" i="13" s="1"/>
  <c r="R57" i="13"/>
  <c r="R58" i="13" s="1"/>
  <c r="R59" i="13" s="1"/>
  <c r="K61" i="13"/>
  <c r="K62" i="13" s="1"/>
  <c r="K63" i="13" s="1"/>
  <c r="L61" i="13"/>
  <c r="L62" i="13" s="1"/>
  <c r="L63" i="13" s="1"/>
  <c r="M61" i="13"/>
  <c r="M62" i="13" s="1"/>
  <c r="M63" i="13" s="1"/>
  <c r="N61" i="13"/>
  <c r="N62" i="13" s="1"/>
  <c r="N63" i="13" s="1"/>
  <c r="O61" i="13"/>
  <c r="O62" i="13" s="1"/>
  <c r="O63" i="13" s="1"/>
  <c r="P61" i="13"/>
  <c r="P62" i="13" s="1"/>
  <c r="P63" i="13" s="1"/>
  <c r="Q61" i="13"/>
  <c r="Q62" i="13" s="1"/>
  <c r="Q63" i="13" s="1"/>
  <c r="R61" i="13"/>
  <c r="R62" i="13" s="1"/>
  <c r="R63" i="13" s="1"/>
  <c r="K65" i="13"/>
  <c r="K66" i="13" s="1"/>
  <c r="L65" i="13"/>
  <c r="L66" i="13" s="1"/>
  <c r="M65" i="13"/>
  <c r="M66" i="13" s="1"/>
  <c r="N65" i="13"/>
  <c r="N66" i="13" s="1"/>
  <c r="O65" i="13"/>
  <c r="O66" i="13" s="1"/>
  <c r="P65" i="13"/>
  <c r="P66" i="13" s="1"/>
  <c r="Q65" i="13"/>
  <c r="Q66" i="13" s="1"/>
  <c r="R65" i="13"/>
  <c r="R66" i="13" s="1"/>
  <c r="C4" i="13"/>
  <c r="C5" i="13" s="1"/>
  <c r="C6" i="13" s="1"/>
  <c r="C7" i="13" s="1"/>
  <c r="C9" i="13"/>
  <c r="C10" i="13" s="1"/>
  <c r="C11" i="13" s="1"/>
  <c r="C12" i="13" s="1"/>
  <c r="C14" i="13"/>
  <c r="C15" i="13" s="1"/>
  <c r="C16" i="13" s="1"/>
  <c r="C17" i="13" s="1"/>
  <c r="C18" i="13" s="1"/>
  <c r="C19" i="13" s="1"/>
  <c r="C21" i="13"/>
  <c r="C22" i="13" s="1"/>
  <c r="C23" i="13" s="1"/>
  <c r="C24" i="13" s="1"/>
  <c r="C25" i="13" s="1"/>
  <c r="C27" i="13"/>
  <c r="C28" i="13" s="1"/>
  <c r="C29" i="13" s="1"/>
  <c r="C30" i="13" s="1"/>
  <c r="C31" i="13" s="1"/>
  <c r="C32" i="13" s="1"/>
  <c r="C33" i="13" s="1"/>
  <c r="C34" i="13" s="1"/>
  <c r="C36" i="13"/>
  <c r="C37" i="13" s="1"/>
  <c r="C38" i="13" s="1"/>
  <c r="C39" i="13" s="1"/>
  <c r="C41" i="13"/>
  <c r="C42" i="13" s="1"/>
  <c r="C43" i="13" s="1"/>
  <c r="C44" i="13" s="1"/>
  <c r="C46" i="13"/>
  <c r="C48" i="13"/>
  <c r="C49" i="13" s="1"/>
  <c r="C50" i="13" s="1"/>
  <c r="C51" i="13" s="1"/>
  <c r="C52" i="13" s="1"/>
  <c r="C53" i="13" s="1"/>
  <c r="C54" i="13" s="1"/>
  <c r="C55" i="13" s="1"/>
  <c r="C57" i="13"/>
  <c r="C58" i="13" s="1"/>
  <c r="C59" i="13" s="1"/>
  <c r="C61" i="13"/>
  <c r="C62" i="13" s="1"/>
  <c r="C63" i="13" s="1"/>
  <c r="C65" i="13"/>
  <c r="C66" i="13" s="1"/>
  <c r="C72" i="13"/>
  <c r="C73" i="13" s="1"/>
  <c r="C74" i="13" s="1"/>
  <c r="C75" i="13" s="1"/>
  <c r="C76" i="13" s="1"/>
  <c r="C77" i="13" s="1"/>
  <c r="C78" i="13" s="1"/>
  <c r="C79" i="13" s="1"/>
  <c r="C80" i="13" s="1"/>
  <c r="C81" i="13" s="1"/>
  <c r="C82" i="13" s="1"/>
  <c r="C83" i="13" s="1"/>
  <c r="C84" i="13" s="1"/>
  <c r="C85" i="13" s="1"/>
  <c r="C86" i="13" s="1"/>
  <c r="C87" i="13" s="1"/>
  <c r="C88" i="13" s="1"/>
  <c r="C89" i="13" s="1"/>
  <c r="C90" i="13" s="1"/>
  <c r="C93" i="13"/>
  <c r="C95" i="13"/>
  <c r="C96" i="13" s="1"/>
  <c r="C97" i="13" s="1"/>
  <c r="C98" i="13" s="1"/>
  <c r="C104" i="13"/>
  <c r="C105" i="13" s="1"/>
  <c r="C106" i="13" s="1"/>
  <c r="C107" i="13" s="1"/>
  <c r="C108" i="13" s="1"/>
  <c r="C109" i="13" s="1"/>
  <c r="C110" i="13" s="1"/>
  <c r="C111" i="13" s="1"/>
  <c r="C112" i="13" s="1"/>
  <c r="C113" i="13" s="1"/>
  <c r="C114" i="13" s="1"/>
  <c r="C116" i="13"/>
  <c r="C117" i="13" s="1"/>
  <c r="C118" i="13" s="1"/>
  <c r="C119" i="13" s="1"/>
  <c r="C120" i="13" s="1"/>
  <c r="C121" i="13" s="1"/>
  <c r="C122" i="13" s="1"/>
  <c r="C123" i="13" s="1"/>
  <c r="C124" i="13" s="1"/>
  <c r="C125" i="13" s="1"/>
  <c r="C127" i="13"/>
  <c r="C128" i="13" s="1"/>
  <c r="C129" i="13" s="1"/>
  <c r="C130" i="13" s="1"/>
  <c r="C131" i="13" s="1"/>
  <c r="C132" i="13" s="1"/>
  <c r="C133" i="13" s="1"/>
  <c r="C134" i="13" s="1"/>
  <c r="C135" i="13" s="1"/>
  <c r="C136" i="13" s="1"/>
  <c r="C137" i="13" s="1"/>
  <c r="C138" i="13" s="1"/>
  <c r="C139" i="13" s="1"/>
  <c r="C146" i="13"/>
  <c r="C147" i="13" s="1"/>
  <c r="C148" i="13" s="1"/>
  <c r="C150" i="13"/>
  <c r="C151" i="13" s="1"/>
  <c r="C152" i="13" s="1"/>
  <c r="C162" i="13"/>
  <c r="C163" i="13" s="1"/>
  <c r="C164" i="13" s="1"/>
  <c r="C165" i="13" s="1"/>
  <c r="C166" i="13" s="1"/>
  <c r="C167" i="13" s="1"/>
  <c r="C168" i="13" s="1"/>
  <c r="C169" i="13" s="1"/>
  <c r="C170" i="13" s="1"/>
  <c r="C171" i="13" s="1"/>
  <c r="C174" i="13"/>
  <c r="C175" i="13" s="1"/>
  <c r="C177" i="13"/>
  <c r="C179" i="13"/>
  <c r="C180" i="13" s="1"/>
  <c r="C181" i="13" s="1"/>
  <c r="C182" i="13" s="1"/>
  <c r="C183" i="13" s="1"/>
  <c r="C185" i="13"/>
  <c r="C186" i="13" s="1"/>
  <c r="C187" i="13" s="1"/>
  <c r="C188" i="13" s="1"/>
  <c r="C189" i="13" s="1"/>
  <c r="C190" i="13" s="1"/>
  <c r="C191" i="13" s="1"/>
  <c r="C194" i="13"/>
  <c r="C195" i="13" s="1"/>
  <c r="C197" i="13"/>
  <c r="C198" i="13" s="1"/>
  <c r="C209" i="13"/>
  <c r="C216" i="13"/>
  <c r="C217" i="13" s="1"/>
  <c r="C218" i="13" s="1"/>
  <c r="C220" i="13"/>
  <c r="C221" i="13" s="1"/>
  <c r="C223" i="13"/>
  <c r="C224" i="13" s="1"/>
  <c r="C225" i="13" s="1"/>
  <c r="C231" i="13"/>
  <c r="C232" i="13" s="1"/>
  <c r="C233" i="13" s="1"/>
  <c r="C234" i="13" s="1"/>
  <c r="C251" i="13"/>
  <c r="C252" i="13" s="1"/>
  <c r="C263" i="13"/>
  <c r="C264" i="13" s="1"/>
  <c r="C265" i="13" s="1"/>
  <c r="C266" i="13" s="1"/>
  <c r="C267" i="13" s="1"/>
  <c r="C269" i="13"/>
  <c r="C270" i="13" s="1"/>
  <c r="C271" i="13" s="1"/>
  <c r="C272" i="13" s="1"/>
  <c r="C279" i="13"/>
  <c r="C280" i="13" s="1"/>
  <c r="C281" i="13" s="1"/>
  <c r="C282" i="13" s="1"/>
  <c r="C283" i="13" s="1"/>
  <c r="C284" i="13" s="1"/>
  <c r="C285" i="13" s="1"/>
  <c r="C286" i="13" s="1"/>
  <c r="C287" i="13" s="1"/>
  <c r="C288" i="13" s="1"/>
  <c r="C289" i="13" s="1"/>
  <c r="C290" i="13" s="1"/>
  <c r="C291" i="13" s="1"/>
  <c r="C293" i="13"/>
  <c r="C294" i="13" s="1"/>
  <c r="C298" i="13"/>
  <c r="C299" i="13" s="1"/>
  <c r="C300" i="13" s="1"/>
  <c r="C301" i="13" s="1"/>
  <c r="C306" i="13"/>
  <c r="C307" i="13" s="1"/>
  <c r="C309" i="13"/>
  <c r="C310" i="13" s="1"/>
  <c r="C311" i="13" s="1"/>
  <c r="C313" i="13"/>
  <c r="C314" i="13" s="1"/>
  <c r="C319" i="13"/>
  <c r="C324" i="13" s="1"/>
  <c r="C325" i="13" s="1"/>
  <c r="C326" i="13" s="1"/>
  <c r="C327" i="13" s="1"/>
  <c r="C329" i="13"/>
  <c r="C333" i="13"/>
  <c r="C334" i="13" s="1"/>
  <c r="C335" i="13" s="1"/>
  <c r="C336" i="13" s="1"/>
  <c r="C337" i="13" s="1"/>
  <c r="C338" i="13" s="1"/>
  <c r="C339" i="13" s="1"/>
  <c r="C340" i="13" s="1"/>
  <c r="C342" i="13"/>
  <c r="C343" i="13" s="1"/>
  <c r="C344" i="13" s="1"/>
  <c r="C345" i="13" s="1"/>
  <c r="C346" i="13" s="1"/>
  <c r="C348" i="13"/>
  <c r="C349" i="13" s="1"/>
  <c r="C350" i="13" s="1"/>
  <c r="C351" i="13" s="1"/>
  <c r="C352" i="13" s="1"/>
  <c r="C354" i="13"/>
  <c r="C355" i="13" s="1"/>
  <c r="C356" i="13" s="1"/>
  <c r="C357" i="13" s="1"/>
  <c r="C358" i="13" s="1"/>
  <c r="C359" i="13" s="1"/>
  <c r="C360" i="13" s="1"/>
  <c r="C361" i="13" s="1"/>
  <c r="C362" i="13" s="1"/>
  <c r="C363" i="13" s="1"/>
  <c r="C364" i="13" s="1"/>
  <c r="C365" i="13" s="1"/>
  <c r="C366" i="13" s="1"/>
  <c r="C368" i="13"/>
  <c r="C369" i="13" s="1"/>
  <c r="C371" i="13"/>
  <c r="C372" i="13" s="1"/>
  <c r="C373" i="13" s="1"/>
  <c r="C374" i="13" s="1"/>
  <c r="C375" i="13" s="1"/>
  <c r="C377" i="13"/>
  <c r="C378" i="13" s="1"/>
  <c r="C380" i="13"/>
  <c r="C381" i="13" s="1"/>
  <c r="C382" i="13" s="1"/>
  <c r="C383" i="13" s="1"/>
  <c r="C384" i="13" s="1"/>
  <c r="C385" i="13" s="1"/>
  <c r="C387" i="13"/>
  <c r="A9" i="13"/>
  <c r="A14" i="13"/>
  <c r="A15" i="13" s="1"/>
  <c r="A16" i="13" s="1"/>
  <c r="A17" i="13" s="1"/>
  <c r="A18" i="13" s="1"/>
  <c r="A19" i="13" s="1"/>
  <c r="A21" i="13"/>
  <c r="A22" i="13" s="1"/>
  <c r="A23" i="13" s="1"/>
  <c r="A24" i="13" s="1"/>
  <c r="A25" i="13" s="1"/>
  <c r="A27" i="13"/>
  <c r="A28" i="13" s="1"/>
  <c r="A29" i="13" s="1"/>
  <c r="A30" i="13" s="1"/>
  <c r="A31" i="13" s="1"/>
  <c r="A32" i="13" s="1"/>
  <c r="A33" i="13" s="1"/>
  <c r="A34" i="13" s="1"/>
  <c r="A36" i="13"/>
  <c r="A37" i="13" s="1"/>
  <c r="A38" i="13" s="1"/>
  <c r="A39" i="13" s="1"/>
  <c r="A41" i="13"/>
  <c r="A42" i="13" s="1"/>
  <c r="A43" i="13" s="1"/>
  <c r="A44" i="13" s="1"/>
  <c r="A46" i="13"/>
  <c r="A48" i="13"/>
  <c r="A49" i="13" s="1"/>
  <c r="A50" i="13" s="1"/>
  <c r="A51" i="13" s="1"/>
  <c r="A52" i="13" s="1"/>
  <c r="A53" i="13" s="1"/>
  <c r="A54" i="13" s="1"/>
  <c r="A55" i="13" s="1"/>
  <c r="A57" i="13"/>
  <c r="A58" i="13" s="1"/>
  <c r="A59" i="13" s="1"/>
  <c r="A61" i="13"/>
  <c r="A62" i="13" s="1"/>
  <c r="A63" i="13" s="1"/>
  <c r="A65" i="13"/>
  <c r="A66" i="13" s="1"/>
  <c r="A72" i="13"/>
  <c r="A73" i="13" s="1"/>
  <c r="A74" i="13" s="1"/>
  <c r="A75" i="13" s="1"/>
  <c r="A76" i="13" s="1"/>
  <c r="A77" i="13" s="1"/>
  <c r="A78" i="13" s="1"/>
  <c r="A79" i="13" s="1"/>
  <c r="A80" i="13" s="1"/>
  <c r="A81" i="13" s="1"/>
  <c r="A82" i="13" s="1"/>
  <c r="A83" i="13" s="1"/>
  <c r="A84" i="13" s="1"/>
  <c r="A85" i="13" s="1"/>
  <c r="A86" i="13" s="1"/>
  <c r="A87" i="13" s="1"/>
  <c r="A88" i="13" s="1"/>
  <c r="A89" i="13" s="1"/>
  <c r="A90" i="13" s="1"/>
  <c r="A93" i="13"/>
  <c r="A95" i="13"/>
  <c r="A96" i="13" s="1"/>
  <c r="A97" i="13" s="1"/>
  <c r="A98" i="13" s="1"/>
  <c r="A104" i="13"/>
  <c r="A105" i="13" s="1"/>
  <c r="A106" i="13" s="1"/>
  <c r="A107" i="13" s="1"/>
  <c r="A108" i="13" s="1"/>
  <c r="A109" i="13" s="1"/>
  <c r="A110" i="13" s="1"/>
  <c r="A111" i="13" s="1"/>
  <c r="A112" i="13" s="1"/>
  <c r="A113" i="13" s="1"/>
  <c r="A114" i="13" s="1"/>
  <c r="A116" i="13"/>
  <c r="A127" i="13"/>
  <c r="A128" i="13" s="1"/>
  <c r="A129" i="13" s="1"/>
  <c r="A130" i="13" s="1"/>
  <c r="A131" i="13" s="1"/>
  <c r="A132" i="13" s="1"/>
  <c r="A133" i="13" s="1"/>
  <c r="A134" i="13" s="1"/>
  <c r="A135" i="13" s="1"/>
  <c r="A136" i="13" s="1"/>
  <c r="A137" i="13" s="1"/>
  <c r="A138" i="13" s="1"/>
  <c r="A139" i="13" s="1"/>
  <c r="A146" i="13"/>
  <c r="A147" i="13" s="1"/>
  <c r="A148" i="13" s="1"/>
  <c r="A150" i="13"/>
  <c r="A151" i="13" s="1"/>
  <c r="A152" i="13" s="1"/>
  <c r="A162" i="13"/>
  <c r="A163" i="13" s="1"/>
  <c r="A164" i="13" s="1"/>
  <c r="A165" i="13" s="1"/>
  <c r="A174" i="13"/>
  <c r="A175" i="13" s="1"/>
  <c r="A177" i="13"/>
  <c r="A179" i="13"/>
  <c r="A180" i="13" s="1"/>
  <c r="A181" i="13" s="1"/>
  <c r="A182" i="13" s="1"/>
  <c r="A183" i="13" s="1"/>
  <c r="A185" i="13"/>
  <c r="A186" i="13" s="1"/>
  <c r="A187" i="13" s="1"/>
  <c r="A188" i="13" s="1"/>
  <c r="A189" i="13" s="1"/>
  <c r="A190" i="13" s="1"/>
  <c r="A191" i="13" s="1"/>
  <c r="A194" i="13"/>
  <c r="A195" i="13" s="1"/>
  <c r="A197" i="13"/>
  <c r="A198" i="13" s="1"/>
  <c r="A209" i="13"/>
  <c r="A216" i="13"/>
  <c r="A217" i="13" s="1"/>
  <c r="A218" i="13" s="1"/>
  <c r="A220" i="13"/>
  <c r="A221" i="13" s="1"/>
  <c r="A223" i="13"/>
  <c r="A224" i="13" s="1"/>
  <c r="A225" i="13" s="1"/>
  <c r="A231" i="13"/>
  <c r="A232" i="13" s="1"/>
  <c r="A233" i="13" s="1"/>
  <c r="A234" i="13" s="1"/>
  <c r="A251" i="13"/>
  <c r="A252" i="13" s="1"/>
  <c r="A263" i="13"/>
  <c r="A264" i="13" s="1"/>
  <c r="A265" i="13" s="1"/>
  <c r="A266" i="13" s="1"/>
  <c r="A267" i="13" s="1"/>
  <c r="A269" i="13"/>
  <c r="A270" i="13" s="1"/>
  <c r="A271" i="13" s="1"/>
  <c r="A272" i="13" s="1"/>
  <c r="A279" i="13"/>
  <c r="A280" i="13" s="1"/>
  <c r="A281" i="13" s="1"/>
  <c r="A282" i="13" s="1"/>
  <c r="A293" i="13"/>
  <c r="A294" i="13" s="1"/>
  <c r="A298" i="13"/>
  <c r="A299" i="13" s="1"/>
  <c r="A300" i="13" s="1"/>
  <c r="A301" i="13" s="1"/>
  <c r="A306" i="13"/>
  <c r="A307" i="13" s="1"/>
  <c r="A309" i="13"/>
  <c r="A310" i="13" s="1"/>
  <c r="A311" i="13" s="1"/>
  <c r="A313" i="13"/>
  <c r="A314" i="13" s="1"/>
  <c r="A319" i="13"/>
  <c r="A324" i="13"/>
  <c r="A325" i="13" s="1"/>
  <c r="A326" i="13" s="1"/>
  <c r="A327" i="13" s="1"/>
  <c r="A329" i="13"/>
  <c r="A330" i="13" s="1"/>
  <c r="A331" i="13" s="1"/>
  <c r="A333" i="13"/>
  <c r="A334" i="13" s="1"/>
  <c r="A335" i="13" s="1"/>
  <c r="A336" i="13" s="1"/>
  <c r="A337" i="13" s="1"/>
  <c r="A338" i="13" s="1"/>
  <c r="A339" i="13" s="1"/>
  <c r="A340" i="13" s="1"/>
  <c r="A342" i="13"/>
  <c r="A343" i="13" s="1"/>
  <c r="A344" i="13" s="1"/>
  <c r="A345" i="13" s="1"/>
  <c r="A346" i="13" s="1"/>
  <c r="A348" i="13"/>
  <c r="A349" i="13" s="1"/>
  <c r="A350" i="13" s="1"/>
  <c r="A351" i="13" s="1"/>
  <c r="A352" i="13" s="1"/>
  <c r="A354" i="13"/>
  <c r="A355" i="13" s="1"/>
  <c r="A356" i="13" s="1"/>
  <c r="A357" i="13" s="1"/>
  <c r="A358" i="13" s="1"/>
  <c r="A359" i="13" s="1"/>
  <c r="A360" i="13" s="1"/>
  <c r="A361" i="13" s="1"/>
  <c r="A362" i="13" s="1"/>
  <c r="A363" i="13" s="1"/>
  <c r="A364" i="13" s="1"/>
  <c r="A365" i="13" s="1"/>
  <c r="A366" i="13" s="1"/>
  <c r="A368" i="13"/>
  <c r="A369" i="13" s="1"/>
  <c r="A371" i="13"/>
  <c r="A372" i="13" s="1"/>
  <c r="A373" i="13" s="1"/>
  <c r="A374" i="13" s="1"/>
  <c r="A375" i="13" s="1"/>
  <c r="A377" i="13"/>
  <c r="A378" i="13" s="1"/>
  <c r="A380" i="13"/>
  <c r="A381" i="13" s="1"/>
  <c r="A382" i="13" s="1"/>
  <c r="A383" i="13" s="1"/>
  <c r="A384" i="13" s="1"/>
  <c r="A385" i="13" s="1"/>
  <c r="A387" i="13"/>
  <c r="F4" i="13"/>
  <c r="F5" i="13" s="1"/>
  <c r="F6" i="13" s="1"/>
  <c r="F7" i="13" s="1"/>
  <c r="F9" i="13"/>
  <c r="F10" i="13" s="1"/>
  <c r="F11" i="13" s="1"/>
  <c r="F12" i="13" s="1"/>
  <c r="F14" i="13"/>
  <c r="F15" i="13" s="1"/>
  <c r="F16" i="13" s="1"/>
  <c r="F17" i="13" s="1"/>
  <c r="F18" i="13" s="1"/>
  <c r="F19" i="13" s="1"/>
  <c r="F21" i="13"/>
  <c r="F22" i="13" s="1"/>
  <c r="F23" i="13" s="1"/>
  <c r="F24" i="13" s="1"/>
  <c r="F25" i="13" s="1"/>
  <c r="F27" i="13"/>
  <c r="F28" i="13" s="1"/>
  <c r="F29" i="13" s="1"/>
  <c r="F30" i="13" s="1"/>
  <c r="F31" i="13" s="1"/>
  <c r="F32" i="13" s="1"/>
  <c r="F33" i="13" s="1"/>
  <c r="F34" i="13" s="1"/>
  <c r="F36" i="13"/>
  <c r="F37" i="13" s="1"/>
  <c r="F38" i="13" s="1"/>
  <c r="F39" i="13" s="1"/>
  <c r="F41" i="13"/>
  <c r="F42" i="13" s="1"/>
  <c r="F43" i="13" s="1"/>
  <c r="F44" i="13" s="1"/>
  <c r="F46" i="13"/>
  <c r="F48" i="13"/>
  <c r="F49" i="13" s="1"/>
  <c r="F50" i="13" s="1"/>
  <c r="F51" i="13" s="1"/>
  <c r="F52" i="13" s="1"/>
  <c r="F53" i="13" s="1"/>
  <c r="F54" i="13" s="1"/>
  <c r="F55" i="13" s="1"/>
  <c r="F57" i="13"/>
  <c r="F58" i="13" s="1"/>
  <c r="F59" i="13" s="1"/>
  <c r="F61" i="13"/>
  <c r="F62" i="13" s="1"/>
  <c r="F63" i="13" s="1"/>
  <c r="F65" i="13"/>
  <c r="F66" i="13" s="1"/>
  <c r="F72" i="13"/>
  <c r="F73" i="13" s="1"/>
  <c r="F74" i="13" s="1"/>
  <c r="F75" i="13" s="1"/>
  <c r="F76" i="13" s="1"/>
  <c r="F77" i="13" s="1"/>
  <c r="F78" i="13" s="1"/>
  <c r="F79" i="13" s="1"/>
  <c r="F80" i="13" s="1"/>
  <c r="F81" i="13" s="1"/>
  <c r="F82" i="13" s="1"/>
  <c r="F83" i="13" s="1"/>
  <c r="F84" i="13" s="1"/>
  <c r="F85" i="13" s="1"/>
  <c r="F86" i="13" s="1"/>
  <c r="F87" i="13" s="1"/>
  <c r="F88" i="13" s="1"/>
  <c r="F89" i="13" s="1"/>
  <c r="F90" i="13" s="1"/>
  <c r="F93" i="13"/>
  <c r="F95" i="13"/>
  <c r="F96" i="13" s="1"/>
  <c r="F97" i="13" s="1"/>
  <c r="F98" i="13" s="1"/>
  <c r="F104" i="13"/>
  <c r="F105" i="13" s="1"/>
  <c r="F106" i="13" s="1"/>
  <c r="F107" i="13" s="1"/>
  <c r="F108" i="13" s="1"/>
  <c r="F109" i="13" s="1"/>
  <c r="F110" i="13" s="1"/>
  <c r="F111" i="13" s="1"/>
  <c r="F112" i="13" s="1"/>
  <c r="F113" i="13" s="1"/>
  <c r="F114" i="13" s="1"/>
  <c r="F116" i="13"/>
  <c r="F117" i="13" s="1"/>
  <c r="F118" i="13" s="1"/>
  <c r="F119" i="13" s="1"/>
  <c r="F120" i="13" s="1"/>
  <c r="F121" i="13" s="1"/>
  <c r="F122" i="13" s="1"/>
  <c r="F123" i="13" s="1"/>
  <c r="F124" i="13" s="1"/>
  <c r="F125" i="13" s="1"/>
  <c r="F127" i="13"/>
  <c r="F128" i="13" s="1"/>
  <c r="F129" i="13" s="1"/>
  <c r="F130" i="13" s="1"/>
  <c r="F131" i="13" s="1"/>
  <c r="F132" i="13" s="1"/>
  <c r="F133" i="13" s="1"/>
  <c r="F134" i="13" s="1"/>
  <c r="F135" i="13" s="1"/>
  <c r="F136" i="13" s="1"/>
  <c r="F137" i="13" s="1"/>
  <c r="F138" i="13" s="1"/>
  <c r="F139" i="13" s="1"/>
  <c r="F140" i="13" s="1"/>
  <c r="F141" i="13" s="1"/>
  <c r="F142" i="13" s="1"/>
  <c r="F143" i="13" s="1"/>
  <c r="F146" i="13"/>
  <c r="F147" i="13" s="1"/>
  <c r="F148" i="13" s="1"/>
  <c r="F150" i="13"/>
  <c r="F151" i="13" s="1"/>
  <c r="F152" i="13" s="1"/>
  <c r="F162" i="13"/>
  <c r="F163" i="13" s="1"/>
  <c r="F164" i="13" s="1"/>
  <c r="F165" i="13" s="1"/>
  <c r="F166" i="13" s="1"/>
  <c r="F167" i="13" s="1"/>
  <c r="F168" i="13" s="1"/>
  <c r="F169" i="13" s="1"/>
  <c r="F170" i="13" s="1"/>
  <c r="F171" i="13" s="1"/>
  <c r="F174" i="13"/>
  <c r="F175" i="13" s="1"/>
  <c r="F177" i="13"/>
  <c r="F179" i="13"/>
  <c r="F180" i="13" s="1"/>
  <c r="F181" i="13" s="1"/>
  <c r="F182" i="13" s="1"/>
  <c r="F183" i="13" s="1"/>
  <c r="F185" i="13"/>
  <c r="F186" i="13" s="1"/>
  <c r="F187" i="13" s="1"/>
  <c r="F188" i="13" s="1"/>
  <c r="F189" i="13" s="1"/>
  <c r="F190" i="13" s="1"/>
  <c r="F191" i="13" s="1"/>
  <c r="F194" i="13"/>
  <c r="F195" i="13" s="1"/>
  <c r="F197" i="13"/>
  <c r="F198" i="13" s="1"/>
  <c r="F209" i="13"/>
  <c r="F216" i="13"/>
  <c r="F217" i="13" s="1"/>
  <c r="F218" i="13" s="1"/>
  <c r="F220" i="13"/>
  <c r="F221" i="13" s="1"/>
  <c r="F223" i="13"/>
  <c r="F224" i="13" s="1"/>
  <c r="F225" i="13" s="1"/>
  <c r="F231" i="13"/>
  <c r="F232" i="13" s="1"/>
  <c r="F233" i="13" s="1"/>
  <c r="F234" i="13" s="1"/>
  <c r="F251" i="13"/>
  <c r="F252" i="13" s="1"/>
  <c r="F263" i="13"/>
  <c r="F264" i="13" s="1"/>
  <c r="F265" i="13" s="1"/>
  <c r="F266" i="13" s="1"/>
  <c r="F267" i="13" s="1"/>
  <c r="F269" i="13"/>
  <c r="F270" i="13" s="1"/>
  <c r="F271" i="13" s="1"/>
  <c r="F272" i="13" s="1"/>
  <c r="F279" i="13"/>
  <c r="F280" i="13" s="1"/>
  <c r="F281" i="13" s="1"/>
  <c r="F282" i="13" s="1"/>
  <c r="F284" i="13"/>
  <c r="F285" i="13" s="1"/>
  <c r="F287" i="13"/>
  <c r="F288" i="13" s="1"/>
  <c r="F289" i="13" s="1"/>
  <c r="F290" i="13" s="1"/>
  <c r="F291" i="13" s="1"/>
  <c r="F293" i="13"/>
  <c r="F294" i="13" s="1"/>
  <c r="F298" i="13"/>
  <c r="F299" i="13" s="1"/>
  <c r="F300" i="13" s="1"/>
  <c r="F301" i="13" s="1"/>
  <c r="F306" i="13"/>
  <c r="F307" i="13" s="1"/>
  <c r="F309" i="13"/>
  <c r="F310" i="13" s="1"/>
  <c r="F311" i="13" s="1"/>
  <c r="F313" i="13"/>
  <c r="F314" i="13" s="1"/>
  <c r="F319" i="13"/>
  <c r="F325" i="13"/>
  <c r="F326" i="13" s="1"/>
  <c r="F327" i="13" s="1"/>
  <c r="F329" i="13"/>
  <c r="F330" i="13" s="1"/>
  <c r="F331" i="13" s="1"/>
  <c r="F333" i="13"/>
  <c r="F334" i="13" s="1"/>
  <c r="F335" i="13" s="1"/>
  <c r="F336" i="13" s="1"/>
  <c r="F337" i="13" s="1"/>
  <c r="F338" i="13" s="1"/>
  <c r="F339" i="13" s="1"/>
  <c r="F340" i="13" s="1"/>
  <c r="F342" i="13"/>
  <c r="F343" i="13" s="1"/>
  <c r="F344" i="13" s="1"/>
  <c r="F345" i="13" s="1"/>
  <c r="F346" i="13" s="1"/>
  <c r="F348" i="13"/>
  <c r="F349" i="13" s="1"/>
  <c r="F350" i="13" s="1"/>
  <c r="F351" i="13" s="1"/>
  <c r="F352" i="13" s="1"/>
  <c r="F354" i="13"/>
  <c r="F355" i="13" s="1"/>
  <c r="F356" i="13" s="1"/>
  <c r="F357" i="13" s="1"/>
  <c r="F358" i="13" s="1"/>
  <c r="F359" i="13" s="1"/>
  <c r="F360" i="13" s="1"/>
  <c r="F361" i="13" s="1"/>
  <c r="F362" i="13" s="1"/>
  <c r="F363" i="13" s="1"/>
  <c r="F364" i="13" s="1"/>
  <c r="F365" i="13" s="1"/>
  <c r="F366" i="13" s="1"/>
  <c r="F371" i="13"/>
  <c r="F372" i="13" s="1"/>
  <c r="F373" i="13" s="1"/>
  <c r="F374" i="13" s="1"/>
  <c r="F375" i="13" s="1"/>
  <c r="F377" i="13"/>
  <c r="F378" i="13" s="1"/>
  <c r="F380" i="13"/>
  <c r="F381" i="13" s="1"/>
  <c r="F382" i="13" s="1"/>
  <c r="F383" i="13" s="1"/>
  <c r="F384" i="13" s="1"/>
  <c r="F385" i="13" s="1"/>
  <c r="F387" i="13"/>
  <c r="L388" i="13" l="1"/>
  <c r="L389" i="13" s="1"/>
  <c r="L390" i="13" s="1"/>
  <c r="L391" i="13" s="1"/>
  <c r="L392" i="13" s="1"/>
  <c r="L393" i="13" s="1"/>
  <c r="L394" i="13" s="1"/>
  <c r="L395" i="13" s="1"/>
  <c r="L396" i="13" s="1"/>
  <c r="L397" i="13" s="1"/>
  <c r="L398" i="13" s="1"/>
  <c r="J87" i="13"/>
  <c r="J88" i="13" s="1"/>
  <c r="J89" i="13" s="1"/>
  <c r="J90" i="13" s="1"/>
  <c r="Q388" i="13"/>
  <c r="Q389" i="13" s="1"/>
  <c r="Q390" i="13" s="1"/>
  <c r="Q391" i="13" s="1"/>
  <c r="Q392" i="13" s="1"/>
  <c r="Q393" i="13" s="1"/>
  <c r="Q394" i="13" s="1"/>
  <c r="Q395" i="13" s="1"/>
  <c r="Q396" i="13" s="1"/>
  <c r="M388" i="13"/>
  <c r="M389" i="13" s="1"/>
  <c r="M390" i="13" s="1"/>
  <c r="M391" i="13" s="1"/>
  <c r="M392" i="13" s="1"/>
  <c r="M393" i="13" s="1"/>
  <c r="M394" i="13" s="1"/>
  <c r="M395" i="13" s="1"/>
  <c r="M396" i="13" s="1"/>
  <c r="M397" i="13" s="1"/>
  <c r="M398" i="13" s="1"/>
  <c r="A166" i="13"/>
  <c r="A167" i="13" s="1"/>
  <c r="A168" i="13" s="1"/>
  <c r="A169" i="13" s="1"/>
  <c r="A170" i="13" s="1"/>
  <c r="A171" i="13" s="1"/>
  <c r="A117" i="13"/>
  <c r="A118" i="13" s="1"/>
  <c r="A119" i="13" s="1"/>
  <c r="A120" i="13" s="1"/>
  <c r="A121" i="13" s="1"/>
  <c r="A122" i="13" s="1"/>
  <c r="A123" i="13" s="1"/>
  <c r="A124" i="13" s="1"/>
  <c r="A125" i="13" s="1"/>
  <c r="C330" i="13"/>
  <c r="C331" i="13" s="1"/>
  <c r="A199" i="13"/>
  <c r="A200" i="13" s="1"/>
  <c r="A201" i="13" s="1"/>
  <c r="A202" i="13" s="1"/>
  <c r="A203" i="13" s="1"/>
  <c r="A204" i="13" s="1"/>
  <c r="C226" i="13"/>
  <c r="C227" i="13" s="1"/>
  <c r="C228" i="13" s="1"/>
  <c r="C229" i="13" s="1"/>
  <c r="C199" i="13"/>
  <c r="C200" i="13" s="1"/>
  <c r="C201" i="13" s="1"/>
  <c r="C202" i="13" s="1"/>
  <c r="C203" i="13" s="1"/>
  <c r="C204" i="13" s="1"/>
  <c r="N361" i="13"/>
  <c r="N362" i="13" s="1"/>
  <c r="N363" i="13" s="1"/>
  <c r="N364" i="13" s="1"/>
  <c r="N365" i="13" s="1"/>
  <c r="N366" i="13" s="1"/>
  <c r="N388" i="13" s="1"/>
  <c r="N389" i="13" s="1"/>
  <c r="N390" i="13" s="1"/>
  <c r="N391" i="13" s="1"/>
  <c r="N392" i="13" s="1"/>
  <c r="N393" i="13" s="1"/>
  <c r="N394" i="13" s="1"/>
  <c r="N395" i="13" s="1"/>
  <c r="N396" i="13" s="1"/>
  <c r="R388" i="13"/>
  <c r="R389" i="13" s="1"/>
  <c r="R390" i="13" s="1"/>
  <c r="R391" i="13" s="1"/>
  <c r="R392" i="13" s="1"/>
  <c r="R393" i="13" s="1"/>
  <c r="R394" i="13" s="1"/>
  <c r="R395" i="13" s="1"/>
  <c r="R396" i="13" s="1"/>
  <c r="O388" i="13"/>
  <c r="O389" i="13" s="1"/>
  <c r="O390" i="13" s="1"/>
  <c r="O391" i="13" s="1"/>
  <c r="O392" i="13" s="1"/>
  <c r="O393" i="13" s="1"/>
  <c r="O394" i="13" s="1"/>
  <c r="O395" i="13" s="1"/>
  <c r="O396" i="13" s="1"/>
  <c r="K388" i="13"/>
  <c r="K389" i="13" s="1"/>
  <c r="K390" i="13" s="1"/>
  <c r="K391" i="13" s="1"/>
  <c r="K392" i="13" s="1"/>
  <c r="K393" i="13" s="1"/>
  <c r="K394" i="13" s="1"/>
  <c r="K395" i="13" s="1"/>
  <c r="K396" i="13" s="1"/>
  <c r="K397" i="13" s="1"/>
  <c r="K398" i="13" s="1"/>
  <c r="A226" i="13"/>
  <c r="A227" i="13" s="1"/>
  <c r="A228" i="13" s="1"/>
  <c r="A229" i="13" s="1"/>
  <c r="F388" i="13"/>
  <c r="F389" i="13" s="1"/>
  <c r="F390" i="13" s="1"/>
  <c r="F391" i="13" s="1"/>
  <c r="F392" i="13" s="1"/>
  <c r="F393" i="13" s="1"/>
  <c r="F394" i="13" s="1"/>
  <c r="F395" i="13" s="1"/>
  <c r="F396" i="13" s="1"/>
  <c r="F315" i="13"/>
  <c r="F316" i="13" s="1"/>
  <c r="F317" i="13" s="1"/>
  <c r="F320" i="13" s="1"/>
  <c r="F321" i="13" s="1"/>
  <c r="F226" i="13"/>
  <c r="F227" i="13" s="1"/>
  <c r="F228" i="13" s="1"/>
  <c r="F229" i="13" s="1"/>
  <c r="F199" i="13"/>
  <c r="F200" i="13" s="1"/>
  <c r="F201" i="13" s="1"/>
  <c r="F202" i="13" s="1"/>
  <c r="F203" i="13" s="1"/>
  <c r="F204" i="13" s="1"/>
  <c r="F153" i="13"/>
  <c r="F154" i="13" s="1"/>
  <c r="F155" i="13" s="1"/>
  <c r="F156" i="13" s="1"/>
  <c r="F157" i="13" s="1"/>
  <c r="F158" i="13" s="1"/>
  <c r="F159" i="13" s="1"/>
  <c r="F160" i="13" s="1"/>
  <c r="A388" i="13"/>
  <c r="A389" i="13" s="1"/>
  <c r="A390" i="13" s="1"/>
  <c r="A391" i="13" s="1"/>
  <c r="A392" i="13" s="1"/>
  <c r="A393" i="13" s="1"/>
  <c r="A394" i="13" s="1"/>
  <c r="A395" i="13" s="1"/>
  <c r="A396" i="13" s="1"/>
  <c r="A315" i="13"/>
  <c r="A316" i="13" s="1"/>
  <c r="A317" i="13" s="1"/>
  <c r="A320" i="13" s="1"/>
  <c r="A321" i="13" s="1"/>
  <c r="A140" i="13"/>
  <c r="A141" i="13" s="1"/>
  <c r="A142" i="13" s="1"/>
  <c r="A143" i="13" s="1"/>
  <c r="A153" i="13" s="1"/>
  <c r="A10" i="13"/>
  <c r="A11" i="13" s="1"/>
  <c r="A12" i="13" s="1"/>
  <c r="J101" i="13"/>
  <c r="J102" i="13" s="1"/>
  <c r="J106" i="13"/>
  <c r="J107" i="13" s="1"/>
  <c r="J108" i="13" s="1"/>
  <c r="C388" i="13"/>
  <c r="C389" i="13" s="1"/>
  <c r="C390" i="13" s="1"/>
  <c r="C391" i="13" s="1"/>
  <c r="C392" i="13" s="1"/>
  <c r="C393" i="13" s="1"/>
  <c r="C394" i="13" s="1"/>
  <c r="C395" i="13" s="1"/>
  <c r="C396" i="13" s="1"/>
  <c r="C315" i="13"/>
  <c r="C316" i="13" s="1"/>
  <c r="C317" i="13" s="1"/>
  <c r="C320" i="13" s="1"/>
  <c r="C321" i="13" s="1"/>
  <c r="C140" i="13"/>
  <c r="C141" i="13" s="1"/>
  <c r="C142" i="13" s="1"/>
  <c r="C143" i="13" s="1"/>
  <c r="C153" i="13" s="1"/>
  <c r="C154" i="13" s="1"/>
  <c r="C155" i="13" s="1"/>
  <c r="C156" i="13" s="1"/>
  <c r="C210" i="13"/>
  <c r="C211" i="13" s="1"/>
  <c r="C212" i="13" s="1"/>
  <c r="P388" i="13"/>
  <c r="P389" i="13" s="1"/>
  <c r="P390" i="13" s="1"/>
  <c r="P391" i="13" s="1"/>
  <c r="P392" i="13" s="1"/>
  <c r="P393" i="13" s="1"/>
  <c r="P394" i="13" s="1"/>
  <c r="P395" i="13" s="1"/>
  <c r="P396" i="13" s="1"/>
  <c r="J240" i="13"/>
  <c r="J241" i="13" s="1"/>
  <c r="J242" i="13" s="1"/>
  <c r="J243" i="13" s="1"/>
  <c r="J244" i="13" s="1"/>
  <c r="J253" i="13"/>
  <c r="J254" i="13" s="1"/>
  <c r="J255" i="13" s="1"/>
  <c r="J256" i="13" s="1"/>
  <c r="J257" i="13" s="1"/>
  <c r="J258" i="13" s="1"/>
  <c r="A210" i="13"/>
  <c r="A211" i="13" s="1"/>
  <c r="A212" i="13" s="1"/>
  <c r="L399" i="13" l="1"/>
  <c r="L400" i="13"/>
  <c r="L401" i="13" s="1"/>
  <c r="K400" i="13"/>
  <c r="K401" i="13" s="1"/>
  <c r="K399" i="13"/>
  <c r="M400" i="13"/>
  <c r="M401" i="13" s="1"/>
  <c r="M399" i="13"/>
  <c r="F205" i="13"/>
  <c r="F206" i="13" s="1"/>
  <c r="F207" i="13" s="1"/>
  <c r="A235" i="13"/>
  <c r="A236" i="13" s="1"/>
  <c r="A237" i="13" s="1"/>
  <c r="A238" i="13" s="1"/>
  <c r="A239" i="13" s="1"/>
  <c r="F172" i="13"/>
  <c r="C157" i="13"/>
  <c r="C158" i="13" s="1"/>
  <c r="C159" i="13" s="1"/>
  <c r="C160" i="13" s="1"/>
  <c r="C205" i="13" s="1"/>
  <c r="C206" i="13" s="1"/>
  <c r="C207" i="13" s="1"/>
  <c r="C213" i="13" s="1"/>
  <c r="C214" i="13" s="1"/>
  <c r="C172" i="13"/>
  <c r="A154" i="13"/>
  <c r="A155" i="13" s="1"/>
  <c r="A156" i="13" s="1"/>
  <c r="J109" i="13"/>
  <c r="J110" i="13" s="1"/>
  <c r="J111" i="13" s="1"/>
  <c r="J112" i="13" s="1"/>
  <c r="J113" i="13" s="1"/>
  <c r="J114" i="13" s="1"/>
  <c r="J117" i="13"/>
  <c r="J118" i="13" s="1"/>
  <c r="J119" i="13" s="1"/>
  <c r="J120" i="13" s="1"/>
  <c r="J121" i="13" s="1"/>
  <c r="J122" i="13" s="1"/>
  <c r="J123" i="13" s="1"/>
  <c r="J124" i="13" s="1"/>
  <c r="J125" i="13" s="1"/>
  <c r="J140" i="13" s="1"/>
  <c r="J141" i="13" s="1"/>
  <c r="J142" i="13" s="1"/>
  <c r="J143" i="13" s="1"/>
  <c r="J153" i="13" s="1"/>
  <c r="J154" i="13" s="1"/>
  <c r="J155" i="13" s="1"/>
  <c r="J156" i="13" s="1"/>
  <c r="F210" i="13"/>
  <c r="F211" i="13" s="1"/>
  <c r="F212" i="13" s="1"/>
  <c r="F213" i="13" s="1"/>
  <c r="F214" i="13" s="1"/>
  <c r="F235" i="13"/>
  <c r="F236" i="13" s="1"/>
  <c r="F237" i="13" s="1"/>
  <c r="F238" i="13" s="1"/>
  <c r="F239" i="13" s="1"/>
  <c r="C235" i="13"/>
  <c r="C236" i="13" s="1"/>
  <c r="C237" i="13" s="1"/>
  <c r="C238" i="13" s="1"/>
  <c r="C239" i="13" s="1"/>
  <c r="J273" i="13"/>
  <c r="J274" i="13" s="1"/>
  <c r="J275" i="13" s="1"/>
  <c r="J276" i="13" s="1"/>
  <c r="J277" i="13" s="1"/>
  <c r="A240" i="13" l="1"/>
  <c r="A241" i="13" s="1"/>
  <c r="A242" i="13" s="1"/>
  <c r="A243" i="13" s="1"/>
  <c r="A244" i="13" s="1"/>
  <c r="A253" i="13"/>
  <c r="A254" i="13" s="1"/>
  <c r="A255" i="13" s="1"/>
  <c r="A256" i="13" s="1"/>
  <c r="A257" i="13" s="1"/>
  <c r="A258" i="13" s="1"/>
  <c r="A273" i="13" s="1"/>
  <c r="A274" i="13" s="1"/>
  <c r="A275" i="13" s="1"/>
  <c r="A276" i="13" s="1"/>
  <c r="A277" i="13" s="1"/>
  <c r="A157" i="13"/>
  <c r="A158" i="13" s="1"/>
  <c r="A159" i="13" s="1"/>
  <c r="A160" i="13" s="1"/>
  <c r="A205" i="13" s="1"/>
  <c r="A206" i="13" s="1"/>
  <c r="A207" i="13" s="1"/>
  <c r="A213" i="13" s="1"/>
  <c r="A214" i="13" s="1"/>
  <c r="A172" i="13"/>
  <c r="C240" i="13"/>
  <c r="C241" i="13" s="1"/>
  <c r="C242" i="13" s="1"/>
  <c r="C243" i="13" s="1"/>
  <c r="C244" i="13" s="1"/>
  <c r="C245" i="13" s="1"/>
  <c r="C246" i="13" s="1"/>
  <c r="C247" i="13" s="1"/>
  <c r="C248" i="13" s="1"/>
  <c r="C249" i="13" s="1"/>
  <c r="C253" i="13"/>
  <c r="C254" i="13" s="1"/>
  <c r="C255" i="13" s="1"/>
  <c r="J157" i="13"/>
  <c r="J158" i="13" s="1"/>
  <c r="J159" i="13" s="1"/>
  <c r="J160" i="13" s="1"/>
  <c r="J205" i="13" s="1"/>
  <c r="J206" i="13" s="1"/>
  <c r="J207" i="13" s="1"/>
  <c r="J213" i="13" s="1"/>
  <c r="J214" i="13" s="1"/>
  <c r="J245" i="13" s="1"/>
  <c r="J246" i="13" s="1"/>
  <c r="J247" i="13" s="1"/>
  <c r="J248" i="13" s="1"/>
  <c r="J249" i="13" s="1"/>
  <c r="J259" i="13" s="1"/>
  <c r="J260" i="13" s="1"/>
  <c r="J261" i="13" s="1"/>
  <c r="J296" i="13" s="1"/>
  <c r="J304" i="13" s="1"/>
  <c r="J310" i="13" s="1"/>
  <c r="J311" i="13" s="1"/>
  <c r="J315" i="13" s="1"/>
  <c r="J316" i="13" s="1"/>
  <c r="J317" i="13" s="1"/>
  <c r="J320" i="13" s="1"/>
  <c r="J321" i="13" s="1"/>
  <c r="J323" i="13" s="1"/>
  <c r="J324" i="13" s="1"/>
  <c r="J325" i="13" s="1"/>
  <c r="J172" i="13"/>
  <c r="F240" i="13"/>
  <c r="F241" i="13" s="1"/>
  <c r="F242" i="13" s="1"/>
  <c r="F243" i="13" s="1"/>
  <c r="F244" i="13" s="1"/>
  <c r="F245" i="13" s="1"/>
  <c r="F246" i="13" s="1"/>
  <c r="F247" i="13" s="1"/>
  <c r="F248" i="13" s="1"/>
  <c r="F249" i="13" s="1"/>
  <c r="F253" i="13"/>
  <c r="F254" i="13" s="1"/>
  <c r="F255" i="13" s="1"/>
  <c r="A245" i="13" l="1"/>
  <c r="A246" i="13" s="1"/>
  <c r="A247" i="13" s="1"/>
  <c r="A248" i="13" s="1"/>
  <c r="A249" i="13" s="1"/>
  <c r="A259" i="13" s="1"/>
  <c r="A260" i="13" s="1"/>
  <c r="A261" i="13" s="1"/>
  <c r="J326" i="13"/>
  <c r="J327" i="13" s="1"/>
  <c r="J330" i="13"/>
  <c r="J331" i="13" s="1"/>
  <c r="F256" i="13"/>
  <c r="F257" i="13" s="1"/>
  <c r="F258" i="13" s="1"/>
  <c r="C256" i="13"/>
  <c r="C257" i="13" s="1"/>
  <c r="C258" i="13" s="1"/>
  <c r="A3" i="14"/>
  <c r="C7" i="14" s="1"/>
  <c r="A574" i="13" l="1"/>
  <c r="C259" i="13"/>
  <c r="C260" i="13" s="1"/>
  <c r="C261" i="13" s="1"/>
  <c r="C273" i="13"/>
  <c r="C274" i="13" s="1"/>
  <c r="C275" i="13" s="1"/>
  <c r="C276" i="13" s="1"/>
  <c r="C277" i="13" s="1"/>
  <c r="F259" i="13"/>
  <c r="F260" i="13" s="1"/>
  <c r="F261" i="13" s="1"/>
  <c r="F273" i="13"/>
  <c r="F274" i="13" s="1"/>
  <c r="F275" i="13" s="1"/>
  <c r="F276" i="13" s="1"/>
  <c r="F277"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Manuel Amador Cervera</author>
  </authors>
  <commentList>
    <comment ref="Q2" authorId="0" shapeId="0" xr:uid="{8F25117B-83C4-49B9-9A80-9E796A5E5C08}">
      <text>
        <r>
          <rPr>
            <b/>
            <sz val="9"/>
            <color indexed="81"/>
            <rFont val="Tahoma"/>
            <charset val="1"/>
          </rPr>
          <t>Manuel Amador Cervera:</t>
        </r>
        <r>
          <rPr>
            <sz val="9"/>
            <color indexed="81"/>
            <rFont val="Tahoma"/>
            <charset val="1"/>
          </rPr>
          <t xml:space="preserve">
Habrían 3 grupos principales:
- Trazabilidad (y dentro estaria un subgrupo de Segurdiad alimentartia y calidad).
- Sostenibilidad (dentro subgrupo Food waste).
- Productividad (dentro subgrupo prediccion).</t>
        </r>
      </text>
    </comment>
    <comment ref="T2" authorId="0" shapeId="0" xr:uid="{61DB15E1-8D20-49D0-BA1B-22288289007C}">
      <text>
        <r>
          <rPr>
            <b/>
            <sz val="9"/>
            <color indexed="81"/>
            <rFont val="Tahoma"/>
            <charset val="1"/>
          </rPr>
          <t>Manuel Amador Cervera:</t>
        </r>
        <r>
          <rPr>
            <sz val="9"/>
            <color indexed="81"/>
            <rFont val="Tahoma"/>
            <charset val="1"/>
          </rPr>
          <t xml:space="preserve">
Farm management a veces se usa para productividad y otras para sostenibilidad.</t>
        </r>
      </text>
    </comment>
    <comment ref="G36" authorId="0" shapeId="0" xr:uid="{C8279D25-5B06-48E9-B1F1-C46367D41586}">
      <text>
        <r>
          <rPr>
            <b/>
            <sz val="9"/>
            <color indexed="81"/>
            <rFont val="Tahoma"/>
            <charset val="1"/>
          </rPr>
          <t>Manuel Amador Cervera:</t>
        </r>
        <r>
          <rPr>
            <sz val="9"/>
            <color indexed="81"/>
            <rFont val="Tahoma"/>
            <charset val="1"/>
          </rPr>
          <t xml:space="preserve">
No me queda claro si lo q usa para transmitir los parámetros es Zigbee o GPRS.</t>
        </r>
      </text>
    </comment>
    <comment ref="G187" authorId="0" shapeId="0" xr:uid="{05C6E234-B020-4A37-8A70-998ABD7FCAAB}">
      <text>
        <r>
          <rPr>
            <b/>
            <sz val="9"/>
            <color indexed="81"/>
            <rFont val="Tahoma"/>
            <charset val="1"/>
          </rPr>
          <t>Manuel Amador Cervera:</t>
        </r>
        <r>
          <rPr>
            <sz val="9"/>
            <color indexed="81"/>
            <rFont val="Tahoma"/>
            <charset val="1"/>
          </rPr>
          <t xml:space="preserve">
Dicen q usan eso para transmitir los datos recogidos. Pero Jon me ha dicho q no tiene sentido ponerla como wireless technolo</t>
        </r>
      </text>
    </comment>
    <comment ref="M204" authorId="0" shapeId="0" xr:uid="{B54C5C33-EDCE-46DD-909F-3C3B9E28DA1B}">
      <text>
        <r>
          <rPr>
            <b/>
            <sz val="9"/>
            <color indexed="81"/>
            <rFont val="Tahoma"/>
            <charset val="1"/>
          </rPr>
          <t>Manuel Amador Cervera:</t>
        </r>
        <r>
          <rPr>
            <sz val="9"/>
            <color indexed="81"/>
            <rFont val="Tahoma"/>
            <charset val="1"/>
          </rPr>
          <t xml:space="preserve">
No veo q mencione qué tecnologia utiliza para pasar la info. Lo elimino del excel?</t>
        </r>
      </text>
    </comment>
    <comment ref="J267" authorId="0" shapeId="0" xr:uid="{1699996B-BEFF-4BFC-A4C6-7F76E4311ECB}">
      <text>
        <r>
          <rPr>
            <b/>
            <sz val="9"/>
            <color indexed="81"/>
            <rFont val="Tahoma"/>
            <charset val="1"/>
          </rPr>
          <t>Manuel Amador Cervera:</t>
        </r>
        <r>
          <rPr>
            <sz val="9"/>
            <color indexed="81"/>
            <rFont val="Tahoma"/>
            <charset val="1"/>
          </rPr>
          <t xml:space="preserve">
No encuentro tecnología de comunicación. Quitar paper?</t>
        </r>
      </text>
    </comment>
    <comment ref="G274" authorId="0" shapeId="0" xr:uid="{DCCD9754-5F25-4B83-9F2E-989898BDAFE6}">
      <text>
        <r>
          <rPr>
            <b/>
            <sz val="9"/>
            <color indexed="81"/>
            <rFont val="Tahoma"/>
            <charset val="1"/>
          </rPr>
          <t>Manuel Amador Cervera:</t>
        </r>
        <r>
          <rPr>
            <sz val="9"/>
            <color indexed="81"/>
            <rFont val="Tahoma"/>
            <charset val="1"/>
          </rPr>
          <t xml:space="preserve">
Tiene sentido esta tecnologia? Eliminar paper?</t>
        </r>
      </text>
    </comment>
    <comment ref="J370" authorId="0" shapeId="0" xr:uid="{BCB3CA0B-D4D2-420F-AFBA-2900B9FC56F3}">
      <text>
        <r>
          <rPr>
            <b/>
            <sz val="9"/>
            <color indexed="81"/>
            <rFont val="Tahoma"/>
            <charset val="1"/>
          </rPr>
          <t>Manuel Amador Cervera:</t>
        </r>
        <r>
          <rPr>
            <sz val="9"/>
            <color indexed="81"/>
            <rFont val="Tahoma"/>
            <charset val="1"/>
          </rPr>
          <t xml:space="preserve">
No sé q tecnologia usó para transmitir este dato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Manuel Amador Cervera</author>
  </authors>
  <commentList>
    <comment ref="E2" authorId="0" shapeId="0" xr:uid="{6A8554F1-ECF7-49B6-97E0-9F824E96F79B}">
      <text>
        <r>
          <rPr>
            <b/>
            <sz val="9"/>
            <color indexed="81"/>
            <rFont val="Tahoma"/>
            <charset val="1"/>
          </rPr>
          <t>Manuel Amador Cervera:</t>
        </r>
        <r>
          <rPr>
            <sz val="9"/>
            <color indexed="81"/>
            <rFont val="Tahoma"/>
            <charset val="1"/>
          </rPr>
          <t xml:space="preserve">
Statistical clasification of product by Activity (CPA). Son codigos q estan alineados con los NACE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D91356D-F9DB-4F7A-AE43-AACC1C38609C}" keepAlive="1" name="ThisWorkbookDataModel" description="Modelo de dato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D8A0E1CA-C1CB-4E80-AEBD-F011054B6EFE}" name="WorksheetConnection_Dashboard IoT parametros y sensores.xlsx!TablaDinam" type="102" refreshedVersion="6" minRefreshableVersion="5">
    <extLst>
      <ext xmlns:x15="http://schemas.microsoft.com/office/spreadsheetml/2010/11/main" uri="{DE250136-89BD-433C-8126-D09CA5730AF9}">
        <x15:connection id="TablaDinam" autoDelete="1">
          <x15:rangePr sourceName="_xlcn.WorksheetConnection_DashboardIoTparametrosysensores.xlsxTablaDinam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TablaDinam].[Stage of the FSC].[All]}"/>
  </metadataStrings>
  <mdxMetadata count="1">
    <mdx n="0" f="s">
      <ms ns="1" c="0"/>
    </mdx>
  </mdxMetadata>
  <valueMetadata count="1">
    <bk>
      <rc t="1" v="0"/>
    </bk>
  </valueMetadata>
</metadata>
</file>

<file path=xl/sharedStrings.xml><?xml version="1.0" encoding="utf-8"?>
<sst xmlns="http://schemas.openxmlformats.org/spreadsheetml/2006/main" count="7994" uniqueCount="990">
  <si>
    <t>Artículo - Objetivo</t>
  </si>
  <si>
    <t>Link</t>
  </si>
  <si>
    <t>Referencia</t>
  </si>
  <si>
    <t>Producto</t>
  </si>
  <si>
    <t>Preproducción y producción</t>
  </si>
  <si>
    <t>Procesado</t>
  </si>
  <si>
    <t>Distribución</t>
  </si>
  <si>
    <t>Retail</t>
  </si>
  <si>
    <t>Temática principal</t>
  </si>
  <si>
    <t>Productividad</t>
  </si>
  <si>
    <t>Sostenibilidad</t>
  </si>
  <si>
    <t>Farm management</t>
  </si>
  <si>
    <t>Calidad</t>
  </si>
  <si>
    <t>Prediccion</t>
  </si>
  <si>
    <t>Seguridad alimentaria</t>
  </si>
  <si>
    <t>Trazabilidad</t>
  </si>
  <si>
    <t>Food waste</t>
  </si>
  <si>
    <t>Parámetros</t>
  </si>
  <si>
    <t>Sensores</t>
  </si>
  <si>
    <t>Tecnología de comunicación</t>
  </si>
  <si>
    <t>M. Abd El-kader et al. (2013) - Mejora de la agricultura</t>
  </si>
  <si>
    <t xml:space="preserve"> https://www.sciencedirect.com/science/article/pii/S111086651300025X</t>
  </si>
  <si>
    <t xml:space="preserve">Abd El-kader, S. M., &amp; Mohammad El-Basioni, B. M. (2013). Precision farming solution in Egypt using the wireless sensor network technology. Egyptian Informatics Journal, 14(3), 221–233.
</t>
  </si>
  <si>
    <t>Patata</t>
  </si>
  <si>
    <t>Temperatura aire</t>
  </si>
  <si>
    <t>MTS400</t>
  </si>
  <si>
    <t>WSN</t>
  </si>
  <si>
    <t>Producitividad</t>
  </si>
  <si>
    <t>Humedad aire</t>
  </si>
  <si>
    <t>Intensidad luz</t>
  </si>
  <si>
    <t>pH suelo</t>
  </si>
  <si>
    <t>Humedad suelo</t>
  </si>
  <si>
    <t>MDA300</t>
  </si>
  <si>
    <t>M. Mafuta et al. (2013) -  Mejora de la eficiencia energetica en el sistema de riego</t>
  </si>
  <si>
    <t>https://www.researchgate.net/publication/236856387_Successful_Deployment_of_a_Wireless_Sensor_Network_for_Precision_Agriculture_in_Malawi</t>
  </si>
  <si>
    <t xml:space="preserve">Mafuta, M., Zennaro, M., Bagula, A., Ault, G., Gombachika, H., &amp; Chadza, T. (2013). Successful deployment of a wireless sensor network for precision agriculture in Malawi. International Journal of Distributed Sensor Networks, 9(5), 150703.
</t>
  </si>
  <si>
    <t>Maiz</t>
  </si>
  <si>
    <t>RMS</t>
  </si>
  <si>
    <t>WSN (Zigbee)</t>
  </si>
  <si>
    <t>Temperatura suelo</t>
  </si>
  <si>
    <t>Estado de válvulas</t>
  </si>
  <si>
    <t>Voltaje de batería de los sensores</t>
  </si>
  <si>
    <t>Calidad de conexiones inhalambricas</t>
  </si>
  <si>
    <t>M. R. M. Kassim et al. (2016) - Incrementar productividad</t>
  </si>
  <si>
    <t>https://ieeexplore.ieee.org/abstract/document/7763493</t>
  </si>
  <si>
    <t xml:space="preserve">Kassim, M. R. M., &amp; Harun, A. N. (2016). Applications of WSN in agricultural environment monitoring systems. 2016 International Conference on Information and Communication Technology Convergence (ICTC). IEEE.
</t>
  </si>
  <si>
    <t>Plantas y cultivos</t>
  </si>
  <si>
    <t>Temperatura</t>
  </si>
  <si>
    <t>Agricultural Environment Monitoring System (AEMS)</t>
  </si>
  <si>
    <t>Nivel de lluvia</t>
  </si>
  <si>
    <t>Conductividad electrica</t>
  </si>
  <si>
    <t>N. Sakthipriya (2014) - Incrementar produccion</t>
  </si>
  <si>
    <t>https://www.researchgate.net/publication/283869073_An_effective_method_for_crop_monitoring_using_wireless_sensor_network</t>
  </si>
  <si>
    <t>Sakthipriya, N. (2014). An Effective Method for Crop Monitoring
Using Wireless Sensor Network. Middle-East Journal of Scientific Research 20 (9), 1127-1132.</t>
  </si>
  <si>
    <t>Arroz</t>
  </si>
  <si>
    <t>Humedad hoja</t>
  </si>
  <si>
    <t>Presion atmosferica</t>
  </si>
  <si>
    <t>J. Hwang et al. (2010) - Mejorar rendimiento y calidad</t>
  </si>
  <si>
    <t>https://www.researchgate.net/publication/51872997_Study_on_an_Agricultural_Environment_Monitoring_Server_System_Using_Wireless_Sensor_Networks</t>
  </si>
  <si>
    <t xml:space="preserve">Hwang, J., Shin, C., &amp; Yoe, H. (2010). Study on an agricultural environment monitoring server system using Wireless Sensor Networks. Sensors (Basel, Switzerland), 10(12), 11189–11211.
</t>
  </si>
  <si>
    <t>Cultivos</t>
  </si>
  <si>
    <t>Luminosidad</t>
  </si>
  <si>
    <t>Environmental and soil sensors (AEMS), and CCTV cameras</t>
  </si>
  <si>
    <t>Humedad</t>
  </si>
  <si>
    <t>Direccion viento</t>
  </si>
  <si>
    <t>Velocidad viento</t>
  </si>
  <si>
    <t>pH</t>
  </si>
  <si>
    <t>CO2</t>
  </si>
  <si>
    <t>Localizacion</t>
  </si>
  <si>
    <t>GPS</t>
  </si>
  <si>
    <t>Unknown</t>
  </si>
  <si>
    <t xml:space="preserve"> G. V. Satyana rayana et al. (2013)  - Evaluar condiciones del suelo</t>
  </si>
  <si>
    <t>https://www.atlantis-press.com/proceedings/cac2s-13/6287</t>
  </si>
  <si>
    <t xml:space="preserve">Satyanarayana, G. V., &amp; Mazaruddin, S. D. (2013). Wireless Sensor Based Remote Monitoring System for Agriculture Using ZigBee and GPS. Conference on Advances in Communication and Control Systems 2013 (CAC2S 2013). Atlantis Press.
</t>
  </si>
  <si>
    <t>SHT15</t>
  </si>
  <si>
    <t>A. S. Voulodimos et al. (2009)  - Mejora en la gestión de la granja</t>
  </si>
  <si>
    <t>https://www.sciencedirect.com/science/article/abs/pii/S0168169909001392</t>
  </si>
  <si>
    <t xml:space="preserve">Voulodimos, A. S., Patrikakis, C. Z., Sideridis, A. B., Ntafis, V. A., &amp; Xylouri, E. M. (2010). A complete farm management system based on animal identification using RFID technology. Computers and Electronics in Agriculture, 70(2), 380–388.
</t>
  </si>
  <si>
    <t>Cerdos, ovejas, vacuno</t>
  </si>
  <si>
    <t>Nutricion</t>
  </si>
  <si>
    <t>RFID</t>
  </si>
  <si>
    <t>Informacion medica animales</t>
  </si>
  <si>
    <t>Produccion de leche/lana</t>
  </si>
  <si>
    <t>Comportamiento animal</t>
  </si>
  <si>
    <t>Localizacion animales</t>
  </si>
  <si>
    <t>R. Handcock et al. (2009)  - Monitorear comportamiento del ganado</t>
  </si>
  <si>
    <t>https://www.researchgate.net/publication/26614142_Monitoring_Animal_Behaviour_and_Environmental_Interactions_Using_Wireless_Sensor_Networks_GPS_Collars_and_Satellite_Remote_Sensing</t>
  </si>
  <si>
    <t xml:space="preserve">Handcock, R. N., Swain, D. L., Bishop-Hurley, G. J., Patison, K. P., Wark, T., Valencia, P., … O’Neill, C. J. (2009). Monitoring animal behaviour and environmental interactions using wireless sensor networks, GPS collars and satellite remote sensing. Sensors (Basel, Switzerland), 9(5), 3586–3603.
</t>
  </si>
  <si>
    <t>Vacuno</t>
  </si>
  <si>
    <t>Imágenes GPS zona</t>
  </si>
  <si>
    <t>L. A. Gonzalez et al. (2014)  - Incremento de produccion, mejor bienestar animal y gestion ambiental</t>
  </si>
  <si>
    <t>https://www.researchgate.net/publication/277683914_Wireless_sensor_networks_to_study_monitor_and_manage_cattle_in_grazing_systems</t>
  </si>
  <si>
    <t xml:space="preserve">González, L. A., Bishop-Hurley, G., Henry, D., &amp; Charmley, E. (2014). Wireless sensor networks to study, monitor and manage cattle in grazing systems. Animal Production Science, 54(10), 1687.
</t>
  </si>
  <si>
    <t>Peso del ganado</t>
  </si>
  <si>
    <t>Condiciones corporales (3D)</t>
  </si>
  <si>
    <t>SOKUIKI UTM-30 LX</t>
  </si>
  <si>
    <t>Temperatura animal</t>
  </si>
  <si>
    <t>Camaras infrarrojas</t>
  </si>
  <si>
    <t>Cantidad y calidad del pienso</t>
  </si>
  <si>
    <t>Estacion de pasto</t>
  </si>
  <si>
    <t>Variables climaticas</t>
  </si>
  <si>
    <t>G. Corkery et al. (2013) - Mejora de rendimiento y consumo de energia</t>
  </si>
  <si>
    <t>https://researchrepository.ucd.ie/handle/10197/4257</t>
  </si>
  <si>
    <t>Corkery, G., Ward, S., Kenny, C. &amp; Hemmingway, P. (2013). Monitoring Environmental Parameters in Poultry Production Facilities. Computer Aided Process Engineering, CAPE Forum 2013, Graz University of Technology, Austria, 7-10 April 2013, 10p.</t>
  </si>
  <si>
    <t>Ave de corral</t>
  </si>
  <si>
    <t>EL-USB-2</t>
  </si>
  <si>
    <t>USB</t>
  </si>
  <si>
    <t>Humedad relativa</t>
  </si>
  <si>
    <t>TGE-0011</t>
  </si>
  <si>
    <t>NH3</t>
  </si>
  <si>
    <t>TGS 826</t>
  </si>
  <si>
    <t>P. Jackman et al. (2015)  - Predecir rendimiento de cultivo</t>
  </si>
  <si>
    <t>https://www.researchgate.net/publication/282920059_Application_of_wireless_technologies_to_forward_predict_crop_yields_in_the_poultry_production_chain</t>
  </si>
  <si>
    <t xml:space="preserve">Jackman, P., Ward, S., Brennan, L., Corkery, G., &amp; Mc Carthy, U. (2015). Application of wireless technologies to forward predict crop yields in the poultry production chain. Agricultural Engineering International : The CIGR e-journal, 17(2), 287–295.
</t>
  </si>
  <si>
    <t>Sensirion SHT21</t>
  </si>
  <si>
    <t>3G</t>
  </si>
  <si>
    <t>Elektronik EE891</t>
  </si>
  <si>
    <t>Winsensor MQ137</t>
  </si>
  <si>
    <t>E. Abad et al. (2009) - Monitoreo en tiempo real cadena de frio</t>
  </si>
  <si>
    <t>https://www.researchgate.net/publication/222163267_RFID_smart_tag_for_traceability_and_cold_chain_monitoring_of_foods_Demonstration_in_an_intercontinental_fresh_fish_logistic_chain</t>
  </si>
  <si>
    <t xml:space="preserve">Abad, E., Palacio, F., Nuin, M., Zárate, A. G. de, Juarros, A., Gómez, J. M., &amp; Marco, S. (2009). RFID smart tag for traceability and cold chain monitoring of foods: Demonstration in an intercontinental fresh fish logistic chain. Journal of Food Engineering, 93(4), 394–399.
</t>
  </si>
  <si>
    <t>Pescado</t>
  </si>
  <si>
    <t>SLCD61N1</t>
  </si>
  <si>
    <t>Seguridad alimentaria y calidad</t>
  </si>
  <si>
    <t>M. Trebar et al. (2013)  - Mejorar control cadena de frio</t>
  </si>
  <si>
    <t>https://www.hindawi.com/journals/ijap/2013/875973/</t>
  </si>
  <si>
    <t xml:space="preserve">Trebar, M., Lotrič, M., Fonda, I., Pleteršek, A., &amp; Kovačič, K. (2013). RFID data loggers in fish supply chain traceability. International journal of antennas and propagation, 2013, 1–9.
</t>
  </si>
  <si>
    <t xml:space="preserve"> I. Exposito et al. (2013) - Identificar flujos de info en diversas etapas (q info es relevante, donde tiene sentido recoger datos…)</t>
  </si>
  <si>
    <t>https://ieeexplore.ieee.org/abstract/document/6529365</t>
  </si>
  <si>
    <t xml:space="preserve">Exposito, I., Gay-Fernandez, J. A., &amp; Cuinas, I. (2013). A complete traceability system for a wine supply chain using radio-frequency identification and wireless sensor networks [wireless corner]. IEEE antennas &amp; propagation magazine, 55(2), 255–267.
</t>
  </si>
  <si>
    <t>Vino</t>
  </si>
  <si>
    <t>Venta de botellas</t>
  </si>
  <si>
    <t>Cantidades y tipos de producto</t>
  </si>
  <si>
    <t>Radiacion solar</t>
  </si>
  <si>
    <t>Numero de lotes</t>
  </si>
  <si>
    <t>Numero de cajas</t>
  </si>
  <si>
    <t>Numero de botellas</t>
  </si>
  <si>
    <t>Info fertilizantes (fechas, cantidad, tipo)</t>
  </si>
  <si>
    <t>Fechas de poda</t>
  </si>
  <si>
    <t>R. Jedermann et al. (2008) - Detectar la mejor manera de controlar el transporte refrigerado</t>
  </si>
  <si>
    <t>http://intelligentcontainer.com/fileadmin/Redakteure/pdfs/2009/Spatial_temperature_profiling_by_semi-passive_RFID_loggers_for_perishable_food_transportation.pdf</t>
  </si>
  <si>
    <t xml:space="preserve">Jedermann, R., Ruiz-Garcia, L., &amp; Lang, W. (2009). Spatial temperature profiling by semi-passive RFID loggers for perishable food transportation. Computers and Electronics in Agriculture, 65(2), 145–154.
</t>
  </si>
  <si>
    <t>Alimentos refrigerados</t>
  </si>
  <si>
    <t>R. Vargheese et al. (2014) - Mejora de eficiencia y costes operacionales. Mejora de experiencia de compra</t>
  </si>
  <si>
    <t>https://ieeexplore.ieee.org/abstract/document/7004418</t>
  </si>
  <si>
    <t xml:space="preserve">Vargheese, R., &amp; Dahir, H. (2014). An IoT/IoE enabled architecture framework for precision on shelf availability: Enhancing proactive shopper experience. 2014 IEEE International Conference on Big Data (Big Data). IEEE.
</t>
  </si>
  <si>
    <t>Producto en tienda</t>
  </si>
  <si>
    <t>Nº de producto en el estante</t>
  </si>
  <si>
    <t>Camaras</t>
  </si>
  <si>
    <t>Peso en el estante</t>
  </si>
  <si>
    <t>G. Rajakumar et al. (2018) - Deteccion adulteracion leche (calidad y cantidad)</t>
  </si>
  <si>
    <t>https://acadpubl.eu/jsi/2018-118-7-9/articles/9/4.pdf</t>
  </si>
  <si>
    <t xml:space="preserve">Rajakumar, G., Ananth Kumar, T., Arun Samuel, T. S., &amp; Muthu Kumaran, E. (2018). IoT based milk monitoring system for detection of milk adulteration. International Journal of Pure and Applied Mathematics, 118(9), 21–32.
</t>
  </si>
  <si>
    <t>Leche</t>
  </si>
  <si>
    <t>Nivel de leche</t>
  </si>
  <si>
    <t>Salinidad</t>
  </si>
  <si>
    <t>Gases</t>
  </si>
  <si>
    <t>MQ6</t>
  </si>
  <si>
    <t>LM335</t>
  </si>
  <si>
    <t>Viscosidad</t>
  </si>
  <si>
    <t>C. Shih et al. (2016) - Mejorar control cadena de frio</t>
  </si>
  <si>
    <t>https://www.sciencedirect.com/science/article/abs/pii/S0920548915001452</t>
  </si>
  <si>
    <t xml:space="preserve">Shih, C.-W., &amp; Wang, C.-H. (2016). Integrating wireless sensor networks with statistical quality control to develop a cold chain system in food industries. Computer Standards &amp; Interfaces, 45, 62–78.
</t>
  </si>
  <si>
    <t>Arroz, verduras, carne o pescado y sopa</t>
  </si>
  <si>
    <t>Y. Chen et al. (2014) - Asegurar frescura alimentos y mejorar experiencia de compra</t>
  </si>
  <si>
    <t>https://www.sciencedirect.com/science/article/abs/pii/S0260877414002155</t>
  </si>
  <si>
    <t xml:space="preserve">Chen, Y.-Y., Wang, Y.-J., &amp; Jan, J.-K. (2014). A novel deployment of smart cold chain system using 2G-RFID-Sys. Journal of Food Engineering, 141, 113–121.
</t>
  </si>
  <si>
    <t>Alimentos</t>
  </si>
  <si>
    <t>Presion</t>
  </si>
  <si>
    <t>Z. Musa et al. (2017) - Mejorar eficiencia y reducir desperdicios</t>
  </si>
  <si>
    <t>https://www.sciencedirect.com/science/article/pii/S1877050917317489</t>
  </si>
  <si>
    <t xml:space="preserve">Musa, Z., &amp; Vidyasankar, K. (2017). A fog computing framework for blackberry supply chain management. Procedia Computer Science, 113, 178–185.
</t>
  </si>
  <si>
    <t>Mora</t>
  </si>
  <si>
    <t>Color</t>
  </si>
  <si>
    <t>(Manual)</t>
  </si>
  <si>
    <t>Tamaño</t>
  </si>
  <si>
    <t>Peso</t>
  </si>
  <si>
    <t>L. Raumundo et al. (2016) - Mostrar el valor añadido de tecnologias emergentes en la FSC</t>
  </si>
  <si>
    <t>https://ieeexplore.ieee.org/document/7740612</t>
  </si>
  <si>
    <t xml:space="preserve">Ramundo, L., Taisch, M., &amp; Terzi, S. (2016). State of the art of technology in the food sector value chain towards the IoT. 2016 IEEE 2nd International Forum on Research and Technologies for Society and Industry Leveraging a better tomorrow (RTSI). IEEE.
</t>
  </si>
  <si>
    <t>Tiempo</t>
  </si>
  <si>
    <t>Conductividad</t>
  </si>
  <si>
    <t>Granularidad</t>
  </si>
  <si>
    <t>Deteccion cuerpos extraños</t>
  </si>
  <si>
    <t>Rayos X</t>
  </si>
  <si>
    <t>Contaminantes quimicos</t>
  </si>
  <si>
    <t>Contaminantes microbiologicos</t>
  </si>
  <si>
    <t>Alergenos</t>
  </si>
  <si>
    <t>Textura</t>
  </si>
  <si>
    <t>Sabor</t>
  </si>
  <si>
    <t>Micronutrientes</t>
  </si>
  <si>
    <t>Grasas</t>
  </si>
  <si>
    <t>J. Ramirez-Faz et al. (2020) - Solucion low cost de IoT para control de Tª en retail</t>
  </si>
  <si>
    <t>https://www.mdpi.com/1424-8220/20/3/846/htm</t>
  </si>
  <si>
    <t xml:space="preserve">Ramírez-Faz, J., Fernández-Ahumada, L. M., Fernández-Ahumada, E., &amp; López-Luque, R. (2020). Monitoring of temperature in retail refrigerated cabinets applying IoT over open-source hardware and software. Sensors (Basel, Switzerland), 20(3), 846.
</t>
  </si>
  <si>
    <t>DS18B20</t>
  </si>
  <si>
    <t>WiFi</t>
  </si>
  <si>
    <t>A. Popa et al. (2019) - Mejorar seguridad y trazabilidad con packaging inteligente</t>
  </si>
  <si>
    <t>https://www.mdpi.com/2073-8994/11/3/374</t>
  </si>
  <si>
    <t xml:space="preserve">Popa, A., Hnatiuc, M., Paun, M., Geman, O., Hemanth, D., Dorcea, D., … Ghita, S. (2019). An intelligent IoT-based food quality monitoring approach using low-cost sensors. Symmetry, 11(3), 374.
</t>
  </si>
  <si>
    <t>Cebolla</t>
  </si>
  <si>
    <t>BME680 y DHT</t>
  </si>
  <si>
    <t>BME680</t>
  </si>
  <si>
    <t>MQ</t>
  </si>
  <si>
    <t>P. Papetti et al. (2012) - Incremento de la transparencia</t>
  </si>
  <si>
    <t>https://www.sciencedirect.com/science/article/abs/pii/S0956713512001557</t>
  </si>
  <si>
    <t xml:space="preserve">Papetti, P., Costa, C., Antonucci, F., Figorilli, S., Solaini, S., &amp; Menesatti, P. (2012). A RFID web-based infotracing system for the artisanal Italian cheese quality traceability. Food Control, 27(1), 234–241.
</t>
  </si>
  <si>
    <t>Queso</t>
  </si>
  <si>
    <t>Cloruros</t>
  </si>
  <si>
    <t>L. Catarinucci et al. (2011) - Testear el RFID en trazabilidad en toda la FSC</t>
  </si>
  <si>
    <t>https://ieeexplore.ieee.org/stamp/stamp.jsp?tp=&amp;arnumber=6064437</t>
  </si>
  <si>
    <t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t>
  </si>
  <si>
    <t>Parametros climaticos</t>
  </si>
  <si>
    <t>Volumen</t>
  </si>
  <si>
    <t>Parametros botanicos (Humedad hoja, humedad suelo...)</t>
  </si>
  <si>
    <t>Datos quimicos</t>
  </si>
  <si>
    <t>Tipos de vino</t>
  </si>
  <si>
    <t>Fecha</t>
  </si>
  <si>
    <t>Tapon</t>
  </si>
  <si>
    <t>Etiquetado</t>
  </si>
  <si>
    <t>A. Liopa-Tsakaladi et al. (2013) - Ayudar al agricultor con nuevas tecnologias. Asegurar calidad y trazabilidad</t>
  </si>
  <si>
    <t>https://www.researchgate.net/publication/264045124_Application_of_Mobile_Technologies_through_an_Integrated_Management_System_for_Agricultural_Production</t>
  </si>
  <si>
    <t xml:space="preserve">Liopa-Tsakalidi, A., Tsolis, D., Barouchas, P., Chantzi, A.-E., Koulopoulos, A., &amp; Malamos, N. (2013). Application of mobile technologies through an integrated management system for agricultural production. Procedia Technology, 8, 165–170.
</t>
  </si>
  <si>
    <t>M. Zhang et al. (2012) - Implementar sistema de riego efectivo y ahorrar agua</t>
  </si>
  <si>
    <t>https://www.sciencedirect.com/science/article/pii/S0895717712003639</t>
  </si>
  <si>
    <t xml:space="preserve">Zhang, M., Li, M., Wang, W., Liu, C., &amp; Gao, H. (2013). Temporal and spatial variability of soil moisture based on WSN. Mathematical and Computer Modelling, 58(3–4), 826–833.
</t>
  </si>
  <si>
    <t>WSN y GPRS</t>
  </si>
  <si>
    <t>L. Ting et al. (2015) - Predecir tasa fotosintetica para mejorar rendimiento</t>
  </si>
  <si>
    <t>https://www.researchgate.net/publication/282996397_Management_of_CO2_in_a_tomato_greenhouse_using_WSN_and_BPNN_techniques</t>
  </si>
  <si>
    <t xml:space="preserve">Ting, L., Man, Z., Yuhan, J., Sha, S., Yiqiong, J., &amp; Minzan, L. (2015). Management of CO2 in a tomato greenhouse using WSN and BPNN techniques. International Journal of Agricultural and Biological, 8(4), 43–51.
</t>
  </si>
  <si>
    <t>Tomate</t>
  </si>
  <si>
    <t>J. Yuhan et al. (2016) - Mejorar eficiencia de fertilizante de CO2, predecir tasa fotosintetica</t>
  </si>
  <si>
    <t>http://ijabe.org/index.php/ijabe/article/view/1243</t>
  </si>
  <si>
    <t xml:space="preserve">Yuhan, J., Yiqiong, J., Ting, L., Man, Z., Sha, S., &amp; Minzan, L. (2016). An improved method of tomato photosynthetic rate prediction based on WSN in greenhouse. International journal of agricultural and biol, 9(1), 146–152.
</t>
  </si>
  <si>
    <t>Altura planta</t>
  </si>
  <si>
    <t>Diametro tallo</t>
  </si>
  <si>
    <t>Nº hojas</t>
  </si>
  <si>
    <t>Contenido clorofila</t>
  </si>
  <si>
    <t>SPAD502</t>
  </si>
  <si>
    <t>D. Park et al. (2011) - Prevenir deterioro microbiologico</t>
  </si>
  <si>
    <t>https://www.researchgate.net/publication/51873290_Wireless_Sensor_Network-Based_Greenhouse_Environment_Monitoring_and_Automatic_Control_System_for_Dew_Condensation_Prevention</t>
  </si>
  <si>
    <t xml:space="preserve">Park, D.-H., &amp; Park, J.-W. (2011). Wireless sensor network-based greenhouse environment monitoring and automatic control system for dew condensation prevention. Sensors (Basel, Switzerland), 11(4), 3640–3651.
</t>
  </si>
  <si>
    <t>Temperatura hoja</t>
  </si>
  <si>
    <t>Q. Yan (2015) - Asegurar seguridad alimentaria de los productos frescos en la FSC</t>
  </si>
  <si>
    <t>https://www.semanticscholar.org/paper/Research-on-Fresh-Produce-Food-Cold-Chain-Logistics-Yan/93d9468b8031586b66a8390514a0bd20a2e868b5</t>
  </si>
  <si>
    <t xml:space="preserve">Yan, Q. (2015). Research on fresh produce food cold chain logistics tracking system based on RFID. Advance journal of food science and technology: AJFST, 7(3), 191–194.
</t>
  </si>
  <si>
    <t>Productos frescos</t>
  </si>
  <si>
    <t>P. Ting (2013) - Garantizar la calidad de logistica de baja temperatura</t>
  </si>
  <si>
    <t>https://www.researchgate.net/publication/273037169_An_Efficient_and_Guaranteed_Cold-Chain_Logistics_for_Temperature-Sensitive_Foods_Applications_of_RFID_and_Sensor_Networks</t>
  </si>
  <si>
    <t xml:space="preserve">Ting, P. H. (2013). An efficient and guaranteed cold-chain logistics for temperature-sensitive foods: Applications of RFID and sensor networks. International journal of information engineering and electronic business, 5(6), 1–5.
</t>
  </si>
  <si>
    <t>Alimentos de baja temperatura</t>
  </si>
  <si>
    <t>RFID, Internet</t>
  </si>
  <si>
    <t>RFID, 3G</t>
  </si>
  <si>
    <t>Z. D. R. Gnimpieba et al. (2015) - Mejorar colaboracion y operabilidad</t>
  </si>
  <si>
    <t>https://www.sciencedirect.com/science/article/pii/S1877050915017329</t>
  </si>
  <si>
    <t xml:space="preserve">Gnimpieba, Z. D. R., Nait-Sidi-Moh, A., Durand, D., &amp; Fortin, J. (2015). Using internet of things technologies for a collaborative supply chain: Application to tracking of pallets and containers. Procedia Computer Science, 56, 550–557.
</t>
  </si>
  <si>
    <t>Cualquier producto</t>
  </si>
  <si>
    <t>RFID y GPRS</t>
  </si>
  <si>
    <t>G. Alfian et al. (2017) - Mejora de la transparencia</t>
  </si>
  <si>
    <t>https://www.sciencedirect.com/science/article/abs/pii/S0260877417302066</t>
  </si>
  <si>
    <t xml:space="preserve">Alfian, G., Rhee, J., Ahn, H., Lee, J., Farooq, U., Ijaz, M. F., &amp; Syaekhoni, M. A. (2017). Integration of RFID, wireless sensor networks, and data mining in an e-pedigree food traceability system. Journal of food engineering, 212, 65–75.
</t>
  </si>
  <si>
    <t>Kimchi</t>
  </si>
  <si>
    <t>A. Mohammed et al. (2016) - Mejora de trazabilidad</t>
  </si>
  <si>
    <t>https://www.researchgate.net/publication/305660115_RFID_Monitoring_of_Halal_Meat_Integrity_A_Feasibility_Study</t>
  </si>
  <si>
    <t xml:space="preserve">Mohammed, A., Wang, Q., &amp; Li, X. (2017). A study in integrity of an RFID-monitoring HMSC. International Journal of Food Properties, 20(5), 1145–1158.
</t>
  </si>
  <si>
    <t>Carne halal</t>
  </si>
  <si>
    <t>Temperatura corporal animal</t>
  </si>
  <si>
    <t>Latidos corazon animal</t>
  </si>
  <si>
    <t>Suministro de agua</t>
  </si>
  <si>
    <t xml:space="preserve"> Y. P. Tsang et al. (2017) - Monitorizar riesgos en la cadena de frio</t>
  </si>
  <si>
    <t>https://www.researchgate.net/publication/326234169_An_Internet_of_Things_IoT-based_risk_monitoring_system_for_managing_cold_supply_chain_risks</t>
  </si>
  <si>
    <t xml:space="preserve">Tsang, Y. P., Choy, K. L., Wu, C. H., Ho, G. T. S., Lam, C. H. Y., &amp; Koo, P. S. (2018). An Internet of Things (IoT)-based risk monitoring system for managing cold supply chain risks. Industrial Management + Data Systems, 118(7), 1432–1462.
</t>
  </si>
  <si>
    <t>Alimentos frescos y congelados</t>
  </si>
  <si>
    <t>CC2650</t>
  </si>
  <si>
    <t>WSN, bluetooth, internet</t>
  </si>
  <si>
    <t>Ritmo cardiaco trabajador</t>
  </si>
  <si>
    <t>Microsoft band 2</t>
  </si>
  <si>
    <t>Calorias quemadas trabajador</t>
  </si>
  <si>
    <t>A. Haroon et al. (2019) - Mejorar trazabilidad y transparencia</t>
  </si>
  <si>
    <t>https://ieeexplore.ieee.org/stamp/stamp.jsp?arnumber=8936158&amp;casa_token=Kj2yuOZlNsQAAAAA:45clUS7FWUgygfNTEK2_ymOw4shRCLdwiiqNtFl3liU2ceFiqL_iBHr4P_1lMs8r4FHE_ieaRd6K&amp;tag=1</t>
  </si>
  <si>
    <t xml:space="preserve">Haroon, A., Basharat, M., Khattak, A. M., &amp; Ejaz, W. (2019). Internet of things platform for transparency and traceability of food supply chain. 2019 IEEE 10th Annual Information Technology, Electronics and Mobile Communication Conference (IEMCON). IEEE.
</t>
  </si>
  <si>
    <t>DHT11</t>
  </si>
  <si>
    <t>L. Nobrega et al. (2019) - Valorar la implementacion de IoT en la ganaderia</t>
  </si>
  <si>
    <t>https://www.researchgate.net/publication/330787670_An_IoT-Based_Solution_for_Intelligent_Farming</t>
  </si>
  <si>
    <t xml:space="preserve">Nóbrega, L., Gonçalves, P., Pedreiras, P., &amp; Pereira, J. (2019). An IoT-based solution for intelligent farming. Sensors (Basel, Switzerland), 19(3), 603.
</t>
  </si>
  <si>
    <t>Ovejas</t>
  </si>
  <si>
    <t>Info meteorologica</t>
  </si>
  <si>
    <t>Inclinacion cuello animales</t>
  </si>
  <si>
    <t>Distancia al suelo animales</t>
  </si>
  <si>
    <t>P. Visconti et al. (2020) - Desarrollar sistema de trazabilidad con sensores</t>
  </si>
  <si>
    <t>https://www.researchgate.net/publication/342438120_Development_of_Sensors-Based_Agri-Food_Traceability_System_Remotely_Managed_by_A_Software_Platform_for_Optimized_Farm_Management</t>
  </si>
  <si>
    <t xml:space="preserve">Visconti, P., de Fazio, R., Velázquez, R., Del-Valle-Soto, C., &amp; Giannoccaro, N. I. (2020). Development of sensors-based agri-food traceability system remotely managed by A software platform for optimized farm management. Sensors (Basel, Switzerland), 20(13), 3632.
</t>
  </si>
  <si>
    <t>DHT22</t>
  </si>
  <si>
    <t>BMP280</t>
  </si>
  <si>
    <t>Bluetooth</t>
  </si>
  <si>
    <t>SHT11</t>
  </si>
  <si>
    <t>MiCS-5914</t>
  </si>
  <si>
    <t>COV totales</t>
  </si>
  <si>
    <t>CCS811</t>
  </si>
  <si>
    <t>Contenido agua suelo</t>
  </si>
  <si>
    <t>SEN0193</t>
  </si>
  <si>
    <t>T. Popovic et al. (2017) - Investigar la agricultura de precision y el monitoraje ecologico</t>
  </si>
  <si>
    <t>https://www.sciencedirect.com/science/article/abs/pii/S0168169916307566?via%3Dihub</t>
  </si>
  <si>
    <t xml:space="preserve">Popović, T., Latinović, N., Pešić, A., Zečević, Ž., Krstajić, B., &amp; Djukanović, S. (2017). Architecting an IoT-enabled platform for precision agriculture and ecological monitoring: A case study. Computers and Electronics in Agriculture, 140, 255–265.
</t>
  </si>
  <si>
    <t>Standard communication protocols and API</t>
  </si>
  <si>
    <t>Pescado y mejillon</t>
  </si>
  <si>
    <t>Temperatura agua</t>
  </si>
  <si>
    <t>D. De Venuto et al. (2019) - Minimizar residuos y mejorar fecha de caducidad</t>
  </si>
  <si>
    <t>https://link.springer.com/chapter/10.1007%2F978-3-030-11973-7_33</t>
  </si>
  <si>
    <t xml:space="preserve">De Venuto, D., &amp; Mezzina, G. (2019). Automatic perishable goods shelf life optimization in no-refrigerated warehouses by using a WSN-based architecture. En Lecture Notes in Electrical Engineering (pp. 287–294). Cham: Springer International Publishing.
</t>
  </si>
  <si>
    <t>Vegetales</t>
  </si>
  <si>
    <t>B. Kuswandi et al. (2017) - Monitoreo de frescura de carne envasada</t>
  </si>
  <si>
    <t>https://www.sciencedirect.com/science/article/abs/pii/S0956713517303274?via%3Dihub</t>
  </si>
  <si>
    <t xml:space="preserve">Kuswandi, B., &amp; Nurfawaidi, A. (2017). On-package dual sensors label based on pH indicators for real-time monitoring of beef freshness. Food Control, 82, 91–100.
</t>
  </si>
  <si>
    <t>Carne</t>
  </si>
  <si>
    <t>(Etiqueta reactiva color)</t>
  </si>
  <si>
    <t>M. Vanderroost et al. (2014) - Ofrecer vision general de packaging inteligente</t>
  </si>
  <si>
    <t>https://lib.ugent.be/en/catalog/pug01:5806515#reference-details</t>
  </si>
  <si>
    <t xml:space="preserve">Vanderroost, M., Ragaert, P., Devlieghere, F., &amp; De Meulenaer, B. (2014). Intelligent food packaging: The next generation. Trends in Food Science &amp; Technology, 39(1), 47–62.
</t>
  </si>
  <si>
    <t>W. Huang et al. (2012) - Seguimiento calidad</t>
  </si>
  <si>
    <t>https://www.researchgate.net/publication/242014688_A_Passive_Radio-Frequency_pH-Sensing_Tag_for_Wireless_Food-Quality_Monitoring</t>
  </si>
  <si>
    <t xml:space="preserve">Huang, W.-D., Deb, S., Seo, Y.-S., Rao, S., Chiao, M., &amp; Chiao, J. C. (2012). A passive radio-frequency pH-sensing tag for wireless food-quality monitoring. IEEE sensors journal, 12(3), 487–495.
</t>
  </si>
  <si>
    <t>K. Eom et al. (2014) - Seguimiento frescura carne</t>
  </si>
  <si>
    <t>https://www.researchgate.net/publication/270628380_The_Meat_Freshness_Monitoring_System_Using_the_Smart_RFID_Tag</t>
  </si>
  <si>
    <t xml:space="preserve">Eom, K.-H., Hyun, K.-H., Lin, S., &amp; Kim, J.-W. (2014). The meat freshness monitoring system using the smart RFID tag. International Journal of Distributed Sensor Networks, 10(7), 591812.
</t>
  </si>
  <si>
    <t>Cerdo</t>
  </si>
  <si>
    <t>A. Martinez-Olmos et al. (2013) - Monitoreo de oxigeno</t>
  </si>
  <si>
    <t>https://pubmed.ncbi.nlm.nih.gov/24116378/</t>
  </si>
  <si>
    <t xml:space="preserve">Martínez-Olmos, A., Fernández-Salmerón, J., Lopez-Ruiz, N., Rivadeneyra Torres, A., Capitan-Vallvey, L. F., &amp; Palma, A. J. (2013). Screen printed flexible radiofrequency identification tag for oxygen monitoring. Analytical Chemistry, 85(22), 11098–11105.
</t>
  </si>
  <si>
    <t>O2</t>
  </si>
  <si>
    <t>E. Smits et al. (2012) - Asegurar calidad y ayudar a la industria a ser mas eficiente</t>
  </si>
  <si>
    <t>https://www.ama-science.org/proceedings/details/942</t>
  </si>
  <si>
    <t xml:space="preserve">Smits, E., Schram, J., Nagelkerke, M., Kusters, R., van Heck, G., van Acht, V., … Gerlinck, G. (2012). 4.5.2 Development of printed RFID sensor tags for smart food packaging. Proceedings IMCS 2012. AMA Service GmbH, Von-Münchhausen-Str. 49, 31515 Wunstorf, Germany.
</t>
  </si>
  <si>
    <t>Aminas volatiles</t>
  </si>
  <si>
    <t>K. Eom et al. (2012) - Seguimiento frescura</t>
  </si>
  <si>
    <t>https://www.researchgate.net/publication/258384488_The_Vegetable_Freshness_Monitoring_System_Using_RFID_with_Oxygen_and_Carbon_Dioxide_Sensor</t>
  </si>
  <si>
    <t xml:space="preserve">Eom, K. H., Kim, M. C., Lee, S., &amp; Lee, C. W. (2012). The vegetable freshness monitoring system using RFID with oxygen and carbon dioxide sensor. International journal of distributed sensor networks, 8(6), 472986.
</t>
  </si>
  <si>
    <t>R. A. Potyrailo et al. (2012) - Deteccion de frescura y crecimiento bacteriano</t>
  </si>
  <si>
    <t>https://pubs.acs.org/doi/10.1021/jf302416y</t>
  </si>
  <si>
    <t xml:space="preserve">Potyrailo, R. A., Nagraj, N., Tang, Z., Mondello, F. J., Surman, C., &amp; Morris, W. (2012). Battery-free radio frequency identification (RFID) sensors for food quality and safety. Journal of Agricultural and Food Chemistry, 60(35), 8535–8543.
</t>
  </si>
  <si>
    <t>Propiedades dielectricas</t>
  </si>
  <si>
    <t>Olor</t>
  </si>
  <si>
    <t>G. Alfian et al. (2020) - Mejora de la eficiencia de la trazabilidad</t>
  </si>
  <si>
    <t>https://www.sciencedirect.com/science/article/abs/pii/S095671351930605X</t>
  </si>
  <si>
    <t xml:space="preserve">Alfian, G., Syafrudin, M., Farooq, U., Ma’arif, M. R., Syaekhoni, M. A., Fitriyani, N. L., … Rhee, J. (2020). Improving efficiency of RFID-based traceability system for perishable food by utilizing IoT sensors and machine learning model. Food Control, 110(107016), 107016.
</t>
  </si>
  <si>
    <t>M. Bhatia et al. (2020) - Analizar calidad comida en restaurantes</t>
  </si>
  <si>
    <t>https://ieeexplore.ieee.org/stamp/stamp.jsp?arnumber=9113269</t>
  </si>
  <si>
    <t xml:space="preserve">Bhatia, M., &amp; Manocha, A. (2020). Cognitive framework of food quality assessment in IoT-inspired smart restaurants. IEEE internet of things journal, 1–1.
</t>
  </si>
  <si>
    <t>RFID, Wifi, 3G, 4G, GPRS</t>
  </si>
  <si>
    <t>Polvo</t>
  </si>
  <si>
    <t>Fecha fabricacion</t>
  </si>
  <si>
    <t>Tiempo conservacion</t>
  </si>
  <si>
    <t>Fecha caducidad</t>
  </si>
  <si>
    <t>Hongos</t>
  </si>
  <si>
    <t>Crecimiento bacteriano</t>
  </si>
  <si>
    <t>R. Badia-Melis et al. (2015) - Monitoreo cadena de frio</t>
  </si>
  <si>
    <t>https://www.mdpi.com/1424-8220/15/3/4781</t>
  </si>
  <si>
    <t xml:space="preserve">Badia-Melis, R., Ruiz-Garcia, L., Garcia-Hierro, J., &amp; Villalba, J. I. R. (2015). Refrigerated fruit storage monitoring combining two different wireless sensing technologies: RFID and WSN. Sensors (Basel, Switzerland), 15(3), 4781–4795.
</t>
  </si>
  <si>
    <t>Vibraciones y movimientos</t>
  </si>
  <si>
    <t>Temperatura sala</t>
  </si>
  <si>
    <t>M. Baire et al. (2019) - Monitoreo continuo de la fabricacion de pan</t>
  </si>
  <si>
    <t>https://www.mdpi.com/2079-9292/8/12/1541</t>
  </si>
  <si>
    <t xml:space="preserve">Baire, M., Melis, A., Lodi, M. B., Tuveri, P., Dachena, C., Simone, M., … Mazzarella, G. (2019). A wireless sensors network for monitoring the carasau bread manufacturing process. Electronics, 8(12), 1541.
</t>
  </si>
  <si>
    <t>Pan</t>
  </si>
  <si>
    <t>CO</t>
  </si>
  <si>
    <t>Morfología pan</t>
  </si>
  <si>
    <t>Parametros cinematicos (cinta)</t>
  </si>
  <si>
    <t>G. Sangeetha et al. (2020) - Minimizar deficit de alimentos con IoT prediciendo la fecha de caducidad</t>
  </si>
  <si>
    <t>https://www.researchgate.net/publication/337259220_Role_of_Smart_Sensors_in_Minimizing_Food_Deficit_by_Prediction_of_Shelf-Life_in_Agricultural_Supply_Chain</t>
  </si>
  <si>
    <t xml:space="preserve">Sangeetha, G., &amp; Vijayalakshmi, M. (2020). Role of smart sensors in minimizing food deficit by prediction of shelf-life in agricultural supply chain. En Intelligent Systems Reference Library (pp. 153–175). Cham: Springer International Publishing.
</t>
  </si>
  <si>
    <t>LM35</t>
  </si>
  <si>
    <t>Wifi, Bluetooth, Zigbee, RFID, NFC</t>
  </si>
  <si>
    <t>NFC</t>
  </si>
  <si>
    <t>FC-28</t>
  </si>
  <si>
    <t>pH meter SKU SEN0161</t>
  </si>
  <si>
    <t>LM393</t>
  </si>
  <si>
    <t>Acido ascorbico</t>
  </si>
  <si>
    <t>Peroxido de hidrogeno</t>
  </si>
  <si>
    <t>Radiacion</t>
  </si>
  <si>
    <t>Geiger SEN-14209</t>
  </si>
  <si>
    <t>Intensidad viento</t>
  </si>
  <si>
    <t>Anemometro</t>
  </si>
  <si>
    <t>K. Ngadimon et al. (2021) - Mejorar la eficiencia de crecimiento de la planta en un sistema hidropónico</t>
  </si>
  <si>
    <t>https://publisher.uthm.edu.my/periodicals/index.php/mari/article/view/382</t>
  </si>
  <si>
    <t xml:space="preserve">Ngadimon, K., Basharie, S. M., Othman, K., &amp; Raman, T. A. (2021). Lighting and Air Temperature Monitoring and Control of Hydroponic System using Internet of Things (IoT). Multidisciplinary applied research and innovation, 2(1), 266–276.
</t>
  </si>
  <si>
    <t>Brocoli chino</t>
  </si>
  <si>
    <t>Wifi</t>
  </si>
  <si>
    <t>D. Murali et al. (2021) - Mejora del rendimiento en agricultura mediante riego automático</t>
  </si>
  <si>
    <t>http://modern-journals.com/index.php/ijma/article/view/542</t>
  </si>
  <si>
    <t xml:space="preserve">Murali, D., Tummala, R. K., N., S. K. A., Bhuvaneswari, E., &amp; Venkatesan, R. (2021). Sustainable farming for agriculture improvement using IoT. International Journal of Modern Agriculture, 10(1), 106–115.
</t>
  </si>
  <si>
    <t>DHT</t>
  </si>
  <si>
    <t>PRT</t>
  </si>
  <si>
    <t>Soil moisture V1.2</t>
  </si>
  <si>
    <t>Presión</t>
  </si>
  <si>
    <t>L. E. K. Akpalu et al. (2021) - Agricultura de precisión para evitar la hambruna</t>
  </si>
  <si>
    <t>http://www.jatit.org/volumes/Vol99No5/5Vol99No5.pdf</t>
  </si>
  <si>
    <t xml:space="preserve">Akpalu, L. E. K., Gyening, R.-M. O. M., Yakubu, O., &amp; Nkrumah, I., Jr. (2021). A novel soil moisture, temperature and humidity measuring system- An IoT approach. Journal of Theoretical and Applied Information Technology, 99(5), 1054–1066.
</t>
  </si>
  <si>
    <t>Sonda</t>
  </si>
  <si>
    <t>M. Djisalov et al. (2021) - Mejorar la sostenibilidad mediante el consumo de carne artificial</t>
  </si>
  <si>
    <t>https://www.mdpi.com/2079-7737/10/3/204</t>
  </si>
  <si>
    <t xml:space="preserve">Djisalov, M., Knežić, T., Podunavac, I., Živojević, K., Radonic, V., Knežević, N. Ž., … Gadjanski, I. (2021). Cultivating multidisciplinarity: Manufacturing and sensing challenges in cultured meat production. Biology, 10(3), 204.
</t>
  </si>
  <si>
    <t>Carne artificial</t>
  </si>
  <si>
    <t>Sensores integrados en el biorreactor</t>
  </si>
  <si>
    <t>Glucosa</t>
  </si>
  <si>
    <t>Biomasa</t>
  </si>
  <si>
    <t>G. Baralla et al. (2021) - Garantizar origen de los alimentos</t>
  </si>
  <si>
    <t>https://onlinelibrary.wiley.com/doi/pdf/10.1002/cpe.5857</t>
  </si>
  <si>
    <t xml:space="preserve">Baralla, G., Pinna, A., Tonelli, R., Marchesi, M., &amp; Ibba, S. (2021). Ensuring transparency and traceability of food local products: A blockchain application to a Smart Tourism Region. Concurrency and Computation: Practice &amp; Experience, 33(1).
</t>
  </si>
  <si>
    <t>Info producción lote</t>
  </si>
  <si>
    <t>SBC</t>
  </si>
  <si>
    <t>Momento recepción lote</t>
  </si>
  <si>
    <t>Info recepción lote</t>
  </si>
  <si>
    <t>Info entrega lote</t>
  </si>
  <si>
    <t>Momento entrega lote</t>
  </si>
  <si>
    <t>División del lote</t>
  </si>
  <si>
    <t>SBC y WSN</t>
  </si>
  <si>
    <t>Localización</t>
  </si>
  <si>
    <t>I. Sergi et al. (2021) - Monitorizar condiciones de alimentos frescos en el transporte</t>
  </si>
  <si>
    <t>https://www.mdpi.com/1424-8220/21/6/2231</t>
  </si>
  <si>
    <t xml:space="preserve">Sergi, I., Montanaro, T., Benvenuto, F. L., &amp; Patrono, L. (2021). A smart and secure logistics system based on IoT and cloud technologies. Sensors (Basel, Switzerland), 21(6), 2231.
</t>
  </si>
  <si>
    <t>SHT31</t>
  </si>
  <si>
    <t>Grove Light Sensor
Grove light sensor v1.2</t>
  </si>
  <si>
    <t>J. Grecuccio et al. (2020) - Buscar una nueva forma de interacción entre BC y IoT</t>
  </si>
  <si>
    <t>https://www.scopus.com/record/display.uri?eid=2-s2.0-85089845673&amp;origin=resultslist&amp;sort=plf-f&amp;src=s&amp;nlo=&amp;nlr=&amp;nls=&amp;sid=881fbdd8600cf4500b849c43e9e5ab51&amp;sot=b&amp;sdt=cl&amp;cluster=scopubyr%2c%222020%22%2ct&amp;sl=36&amp;s=TITLE-ABS-KEY%28iot+food+supply+chain%29&amp;relpos=15&amp;citeCnt=1&amp;searchTerm=</t>
  </si>
  <si>
    <t xml:space="preserve">Grecuccio, J., Giusto, E., Fiori, F., &amp; Rebaudengo, M. (2020). Combining blockchain and IoT: Food-chain traceability and beyond. Energies, 13(15), 3820.
</t>
  </si>
  <si>
    <t>Localización del barco</t>
  </si>
  <si>
    <t>Internet</t>
  </si>
  <si>
    <t>Identificación de lote</t>
  </si>
  <si>
    <t>R. K. Kodali et al. (2020) - Reducir el FW con tecnicas de almacenamiento</t>
  </si>
  <si>
    <t>https://www.scopus.com/record/display.uri?eid=2-s2.0-85093111825&amp;origin=resultslist&amp;sort=plf-f&amp;src=s&amp;nlo=&amp;nlr=&amp;nls=&amp;sid=881fbdd8600cf4500b849c43e9e5ab51&amp;sot=b&amp;sdt=cl&amp;cluster=scopubyr%2c%222020%22%2ct&amp;sl=36&amp;s=TITLE-ABS-KEY%28iot+food+supply+chain%29&amp;relpos=19&amp;citeCnt=0&amp;searchTerm=</t>
  </si>
  <si>
    <t xml:space="preserve">Kodali, R. K., John, J., &amp; Boppana, L. (2020). IoT Monitoring System for Grain Storage. 2020 IEEE International Conference on Electronics, Computing and Communication Technologies (CONECCT). IEEE.
</t>
  </si>
  <si>
    <t>Grano</t>
  </si>
  <si>
    <t>Wifi, GPRS</t>
  </si>
  <si>
    <t>MQ-135</t>
  </si>
  <si>
    <t>F. Lizana et al. (2020) - Mejorar la eficiencia del sector agrícola y contribuir a la sostenibilidad</t>
  </si>
  <si>
    <t>https://www.scopus.com/record/display.uri?eid=2-s2.0-85085578666&amp;origin=resultslist&amp;sort=plf-f&amp;src=s&amp;nlo=&amp;nlr=&amp;nls=&amp;sid=881fbdd8600cf4500b849c43e9e5ab51&amp;sot=b&amp;sdt=cl&amp;cluster=scopubyr%2c%222020%22%2ct&amp;sl=36&amp;s=TITLE-ABS-KEY%28iot+food+supply+chain%29&amp;relpos=25&amp;citeCnt=0&amp;searchTerm=</t>
  </si>
  <si>
    <t xml:space="preserve">Lizana, F., Tello, R., Gaitan, M. G., Ruete, D., &amp; Gomez-Pantoja, C. (2020). Building a text messaging-based system to support low-cost automation in household agriculture. 2020 Congreso Estudiantil de Electrónica y Electricidad (INGELECTRA). IEEE.
</t>
  </si>
  <si>
    <t>GPRS</t>
  </si>
  <si>
    <t>YL-83</t>
  </si>
  <si>
    <t>TEMT6000</t>
  </si>
  <si>
    <t>S. Jagtap et al. (2019) - Medir el food waste y averiguar las razones</t>
  </si>
  <si>
    <t>https://www.mdpi.com/2071-1050/11/11/3173</t>
  </si>
  <si>
    <t xml:space="preserve">Jagtap, S., Bhatt, C., Thik, J., &amp; Rahimifard, S. (2019). Monitoring potato waste in food manufacturing using image processing and Internet of Things approach. Sustainability, 11(11), 3173.
</t>
  </si>
  <si>
    <t>Célula de carga</t>
  </si>
  <si>
    <t>Imagen</t>
  </si>
  <si>
    <t>Cámara</t>
  </si>
  <si>
    <t>Y. P. Tsang et al. (2018) - Diseñar un modelo de Tª de packaging, monitorizar el transporte y optimizar rutas</t>
  </si>
  <si>
    <t>https://researchdb.hsu.edu.hk/assets/upload/13589/2018_Article_AnIntelligentModelforAssuring.pdf</t>
  </si>
  <si>
    <t>Tsang, Y. P., Choy, K. L., Wu, C. H., Ho, G. T. S., Lam, H. Y., &amp; Tang, V. (2018). An intelligent model for assuring food quality in managing a multi-temperature food distribution centre. Food Control, 90, 81–97.</t>
  </si>
  <si>
    <t>Alimentos frescos</t>
  </si>
  <si>
    <t>SensorTag CC3200</t>
  </si>
  <si>
    <t>J. Shenoy et al. (2016) - Reducir costes de transporte y predecir precios</t>
  </si>
  <si>
    <t>https://ieeexplore.ieee.org/stamp/stamp.jsp?tp=&amp;arnumber=7724508&amp;tag=1</t>
  </si>
  <si>
    <t>Shenoy, J.; Pingle, Y. IOT in Agriculture. In Proceedings of the 2016 3rd International Conference on
Computing for Sustainable Global Development (INDIACom), New Delhi, India, 16–18 March 2016;
pp. 1456–1458.</t>
  </si>
  <si>
    <t>Bluetooth, Wifi</t>
  </si>
  <si>
    <t>Pasillo donde se cultivó</t>
  </si>
  <si>
    <t>Momento de recolecta</t>
  </si>
  <si>
    <t>Velocidad del vehiculo</t>
  </si>
  <si>
    <t>Momento de envasado</t>
  </si>
  <si>
    <t>Nutrientes en la hoja</t>
  </si>
  <si>
    <t>Forma</t>
  </si>
  <si>
    <t>A. Madhu et al. (2020) - Asegurar la mayor calidad de produccion de cultivos</t>
  </si>
  <si>
    <t>https://ieeexplore.ieee.org/stamp/stamp.jsp?tp=&amp;arnumber=9297537</t>
  </si>
  <si>
    <t xml:space="preserve">Madhu, A., Archana, K., Kulal, D. H., Sunitha, R., &amp; Honnavalli, P. B. (2020). Smart bot and E-commerce approach based on internet of things and block-chain technology. 2020 4th International Conference on Electronics, Communication and Aerospace Technology (ICECA). IEEE.
</t>
  </si>
  <si>
    <t>Fuego</t>
  </si>
  <si>
    <t>N. M. Son et al. (2021) - Apoyar la trazabilidad de los productos agricolas en la granja</t>
  </si>
  <si>
    <t>https://myukk.org/SM2017/sm_pdf/SM2480.pdf</t>
  </si>
  <si>
    <t>Son, N. M., Nguyen, T.-L., Huong, P. T., &amp; Hien, L. T. (2021). Novel system using blockchain for origin traceability of agricultural products. Sensors and Materials, 33(2), 601.</t>
  </si>
  <si>
    <t>Cultivos acuapónicos</t>
  </si>
  <si>
    <t>Wifi, bluetooth</t>
  </si>
  <si>
    <t>Solidos disueltos totales</t>
  </si>
  <si>
    <t>H. Afreen et al. (2021) - Monitoreo en tiempo real de frutas y verduras en almacenamiento en frío</t>
  </si>
  <si>
    <t>https://ieeexplore.ieee.org/stamp/stamp.jsp?tp=&amp;arnumber=9345700</t>
  </si>
  <si>
    <t xml:space="preserve">Afreen, H., &amp; Bajwa, I. S. (2021). An IoT-based real-time intelligent monitoring and notification system of cold storage. IEEE access: practical innovations, open solutions, 9, 38236–38253.
</t>
  </si>
  <si>
    <t>Frutas y verduras</t>
  </si>
  <si>
    <t>Internet, bluetooth</t>
  </si>
  <si>
    <t>Light dependent resistor</t>
  </si>
  <si>
    <t>S. Jagtap et al. (2019) - Medir el food waste y compartirlo con los stakeholders</t>
  </si>
  <si>
    <t>https://www.sciencedirect.com/science/article/pii/S0956053X19300881</t>
  </si>
  <si>
    <t xml:space="preserve">Jagtap, S., &amp; Rahimifard, S. (2019). The digitisation of food manufacturing to reduce waste - Case study of a ready meal factory. Waste Management (New York, N.Y.), 87, 387–397.
</t>
  </si>
  <si>
    <t>Alimentos preparados</t>
  </si>
  <si>
    <t>Peso de FW</t>
  </si>
  <si>
    <t>Tipo de FW</t>
  </si>
  <si>
    <t>Razon de FW</t>
  </si>
  <si>
    <t>Article - Objective</t>
  </si>
  <si>
    <t>Year</t>
  </si>
  <si>
    <t>Reference</t>
  </si>
  <si>
    <t>Product group</t>
  </si>
  <si>
    <t>Product</t>
  </si>
  <si>
    <t>Stage of the FSC</t>
  </si>
  <si>
    <t>Parameters</t>
  </si>
  <si>
    <t>Communication technologies</t>
  </si>
  <si>
    <t>Main topic</t>
  </si>
  <si>
    <t>Productivity</t>
  </si>
  <si>
    <t>Sustainability</t>
  </si>
  <si>
    <t>Quality</t>
  </si>
  <si>
    <t>Prediction</t>
  </si>
  <si>
    <t>Food safety</t>
  </si>
  <si>
    <t>Traceability</t>
  </si>
  <si>
    <t>M. Abd El-kader et al. (2013) - Agriculture improvement</t>
  </si>
  <si>
    <t>Potato</t>
  </si>
  <si>
    <t>Preproduction and production</t>
  </si>
  <si>
    <t>Air temperature</t>
  </si>
  <si>
    <t>TRUE</t>
  </si>
  <si>
    <t>FALSE</t>
  </si>
  <si>
    <t>Air humidity</t>
  </si>
  <si>
    <t>Light intensity</t>
  </si>
  <si>
    <t>Soil pH</t>
  </si>
  <si>
    <t>Soil moisture</t>
  </si>
  <si>
    <t>Maize</t>
  </si>
  <si>
    <t>Soil temperature</t>
  </si>
  <si>
    <t>Condition of valves</t>
  </si>
  <si>
    <t>Sensors battery voltage</t>
  </si>
  <si>
    <t>Wireless connections quality</t>
  </si>
  <si>
    <t>M. R. M. Kassim et al. (2016) - Incrementar Productivity</t>
  </si>
  <si>
    <t>Plants and crops</t>
  </si>
  <si>
    <t>Temperature</t>
  </si>
  <si>
    <t>Rain level</t>
  </si>
  <si>
    <t>Electric conductivity</t>
  </si>
  <si>
    <t>Rice</t>
  </si>
  <si>
    <t>Leaf humidity</t>
  </si>
  <si>
    <t>Atmospheric pressure</t>
  </si>
  <si>
    <t>Food</t>
  </si>
  <si>
    <t>Crops</t>
  </si>
  <si>
    <t>Brightness</t>
  </si>
  <si>
    <t>Humidity</t>
  </si>
  <si>
    <t>Wind direction</t>
  </si>
  <si>
    <t>Wind speed</t>
  </si>
  <si>
    <t>Location</t>
  </si>
  <si>
    <t>Meat</t>
  </si>
  <si>
    <t>Porks, sheeps, Bovine</t>
  </si>
  <si>
    <t>Nutrition</t>
  </si>
  <si>
    <t>Animal health information</t>
  </si>
  <si>
    <t>Milk/wool production</t>
  </si>
  <si>
    <t>Animal behaviour</t>
  </si>
  <si>
    <t>Animal location</t>
  </si>
  <si>
    <t>Bovine</t>
  </si>
  <si>
    <t>Cattle weight</t>
  </si>
  <si>
    <t>Body conditions (3D)</t>
  </si>
  <si>
    <t>Animal temperature</t>
  </si>
  <si>
    <t>Feed quantity and quality</t>
  </si>
  <si>
    <t>Climatic parameters</t>
  </si>
  <si>
    <t>Poultry</t>
  </si>
  <si>
    <t>Relative humidity</t>
  </si>
  <si>
    <t>E. Abad et al. (2009) - Monitoreo en Time real cadena de frio</t>
  </si>
  <si>
    <t>Seafood</t>
  </si>
  <si>
    <t>Fish</t>
  </si>
  <si>
    <t>Distribution</t>
  </si>
  <si>
    <t>Food safety and quality</t>
  </si>
  <si>
    <t>Processing</t>
  </si>
  <si>
    <t>Wine</t>
  </si>
  <si>
    <t>Solar radiation</t>
  </si>
  <si>
    <t>Fertilisers info (Dates, quantity, type)</t>
  </si>
  <si>
    <t>Pruning dates</t>
  </si>
  <si>
    <t>Product quantities and types</t>
  </si>
  <si>
    <t>Nº batches</t>
  </si>
  <si>
    <t>Nº boxes</t>
  </si>
  <si>
    <t>Nº bottles</t>
  </si>
  <si>
    <t>Bottles sale</t>
  </si>
  <si>
    <t>R. Jedermann et al. (2009) - Detectar la mejor manera de controlar el transporte refrigerado</t>
  </si>
  <si>
    <t>Fresh food</t>
  </si>
  <si>
    <t>In store product</t>
  </si>
  <si>
    <t>Nº on-shelf products</t>
  </si>
  <si>
    <t>On-shelf weight</t>
  </si>
  <si>
    <t>G. Rajakumar et al. (2018) - Deteccion adulteracion Milk (calidad y cantidad)</t>
  </si>
  <si>
    <t>Milk</t>
  </si>
  <si>
    <t>Milk level</t>
  </si>
  <si>
    <t>Salinity</t>
  </si>
  <si>
    <t>Viscosity</t>
  </si>
  <si>
    <t>Y. Chen et al. (2014) - Asegurar frescura Food y mejorar experiencia de compra</t>
  </si>
  <si>
    <t>Pressure</t>
  </si>
  <si>
    <t>Blueberries</t>
  </si>
  <si>
    <t>Colour</t>
  </si>
  <si>
    <t>Size</t>
  </si>
  <si>
    <t>Time</t>
  </si>
  <si>
    <t>Conductivity</t>
  </si>
  <si>
    <t>Chemical pollutants</t>
  </si>
  <si>
    <t>Microbiological pollutants</t>
  </si>
  <si>
    <t>Allergens</t>
  </si>
  <si>
    <t>Texture</t>
  </si>
  <si>
    <t>Flavour</t>
  </si>
  <si>
    <t>Micronutrients</t>
  </si>
  <si>
    <t>Fat</t>
  </si>
  <si>
    <t>Granularity</t>
  </si>
  <si>
    <t>A. Popa et al. (2019) - Mejorar seguridad y Traceability con packaging inteligente</t>
  </si>
  <si>
    <t>Onion</t>
  </si>
  <si>
    <t>Cheese</t>
  </si>
  <si>
    <t>Chlorides</t>
  </si>
  <si>
    <t>L. Catarinucci et al. (2011) - Testear el RFID en Traceability en toda la FSC</t>
  </si>
  <si>
    <t>Botanical parameters (Leaf humidity, Soil moisture...)</t>
  </si>
  <si>
    <t>Volume</t>
  </si>
  <si>
    <t>Chemical data</t>
  </si>
  <si>
    <t>Wine types</t>
  </si>
  <si>
    <t>Date</t>
  </si>
  <si>
    <t>Cork</t>
  </si>
  <si>
    <t>Label</t>
  </si>
  <si>
    <t>A. Liopa-Tsakaladi et al. (2013) - Ayudar al agricultor con nuevas tecnologias. Asegurar calidad y Traceability</t>
  </si>
  <si>
    <t>WSN and GPRS</t>
  </si>
  <si>
    <t>Tomato</t>
  </si>
  <si>
    <t>Plant height</t>
  </si>
  <si>
    <t>Stem diameter</t>
  </si>
  <si>
    <t>Nº leafs</t>
  </si>
  <si>
    <t>Chlorophyll content</t>
  </si>
  <si>
    <t>Leaf temperature</t>
  </si>
  <si>
    <t>Q. Yan (2015) - Asegurar seguridad alimentaria de los Fresh products en la FSC</t>
  </si>
  <si>
    <t>P. Ting (2013) - Garantizar la calidad de logistica de baja Temperature</t>
  </si>
  <si>
    <t>Low temperature food</t>
  </si>
  <si>
    <t>RFID and internet</t>
  </si>
  <si>
    <t>RFID and 3G</t>
  </si>
  <si>
    <t>Any product</t>
  </si>
  <si>
    <t>RFID and GPRS</t>
  </si>
  <si>
    <t>A. Mohammed et al. (2016) - Mejora de Traceability</t>
  </si>
  <si>
    <t>Halal meat</t>
  </si>
  <si>
    <t>Animal body temperature</t>
  </si>
  <si>
    <t>Animal heart rate</t>
  </si>
  <si>
    <t>Fresh and frozen food</t>
  </si>
  <si>
    <t>Employee heart rate</t>
  </si>
  <si>
    <t>Burned calories by employee</t>
  </si>
  <si>
    <t>A. Haroon et al. (2019) - Mejorar Traceability y transparencia</t>
  </si>
  <si>
    <t>Sheeps</t>
  </si>
  <si>
    <t>Animal head tilt</t>
  </si>
  <si>
    <t>Animal ground clearance</t>
  </si>
  <si>
    <t>P. Visconti et al. (2020) - Desarrollar sistema de Traceability con sensores</t>
  </si>
  <si>
    <t>Soil water content</t>
  </si>
  <si>
    <t>Total VOCs</t>
  </si>
  <si>
    <t>Fish and mussel</t>
  </si>
  <si>
    <t>Water temperature</t>
  </si>
  <si>
    <t>D. De Venuto et al. (2019) - Minimizar residuos y mejorar Date de caducidad</t>
  </si>
  <si>
    <t>B. Kuswandi et al. (2017) - Monitoreo de frescura de Meat envasada</t>
  </si>
  <si>
    <t>K. Eom et al. (2014) - Seguimiento frescura Meat</t>
  </si>
  <si>
    <r>
      <t>Eom, K.-H., Hyun, K.-H., Lin, S., &amp; Kim, J.-W. (2014). The meat freshness monitoring system using the smart RFID tag. </t>
    </r>
    <r>
      <rPr>
        <i/>
        <sz val="11"/>
        <color theme="1"/>
        <rFont val="Georgia"/>
        <family val="1"/>
      </rPr>
      <t>International Journal of Distributed Sensor Networks</t>
    </r>
    <r>
      <rPr>
        <sz val="11"/>
        <color theme="1"/>
        <rFont val="Georgia"/>
        <family val="1"/>
      </rPr>
      <t>, </t>
    </r>
    <r>
      <rPr>
        <i/>
        <sz val="11"/>
        <color theme="1"/>
        <rFont val="Georgia"/>
        <family val="1"/>
      </rPr>
      <t>10</t>
    </r>
    <r>
      <rPr>
        <sz val="11"/>
        <color theme="1"/>
        <rFont val="Georgia"/>
        <family val="1"/>
      </rPr>
      <t>(7), 591812.</t>
    </r>
  </si>
  <si>
    <t>Pork</t>
  </si>
  <si>
    <t>Volatile amines</t>
  </si>
  <si>
    <t>Dielectric properties</t>
  </si>
  <si>
    <t>Smell</t>
  </si>
  <si>
    <t>G. Alfian et al. (2020) - Mejora de la eficiencia de la Traceability</t>
  </si>
  <si>
    <t>Dust</t>
  </si>
  <si>
    <t>Manufacturing date</t>
  </si>
  <si>
    <t>Preservation time</t>
  </si>
  <si>
    <t>Expiration date</t>
  </si>
  <si>
    <t>Fungi</t>
  </si>
  <si>
    <t>Bacterial growth</t>
  </si>
  <si>
    <t>Vibrations and movements</t>
  </si>
  <si>
    <t>Room temperature</t>
  </si>
  <si>
    <t>M. Baire et al. (2019) - Monitoreo continuo de la fabricacion de Bread</t>
  </si>
  <si>
    <t>Bread</t>
  </si>
  <si>
    <t>Bread morphology</t>
  </si>
  <si>
    <t>Cinematic parameters (belt)</t>
  </si>
  <si>
    <t>G. Sangeetha et al. (2020) - Minimizar deficit de Food con IoT prediciendo la Date de caducidad</t>
  </si>
  <si>
    <t>Wind intensity</t>
  </si>
  <si>
    <t>Ascorbic acid</t>
  </si>
  <si>
    <t>Hydrogen peroxide</t>
  </si>
  <si>
    <t>M. Djisalov et al. (2021) - Mejorar la Sustainability mediante el consumo de Artificial meat</t>
  </si>
  <si>
    <t>Artificial meat</t>
  </si>
  <si>
    <t>Glucose</t>
  </si>
  <si>
    <t>Biomass</t>
  </si>
  <si>
    <t>G. Baralla et al. (2021) - Garantizar origen de los Food</t>
  </si>
  <si>
    <t>Batch production information</t>
  </si>
  <si>
    <t>Batch delivery information</t>
  </si>
  <si>
    <t>Batch reception time</t>
  </si>
  <si>
    <t>Batch delivery time</t>
  </si>
  <si>
    <t>Batch split</t>
  </si>
  <si>
    <t>SBC and WSN</t>
  </si>
  <si>
    <t>Batch reception information</t>
  </si>
  <si>
    <t>I. Sergi et al. (2021) - Monitorizar condiciones de Food frescos en el transporte</t>
  </si>
  <si>
    <t>Boat location</t>
  </si>
  <si>
    <t>Grain</t>
  </si>
  <si>
    <t>https://www.mdpi.com/2071-1050/11/11/3174</t>
  </si>
  <si>
    <t>Image</t>
  </si>
  <si>
    <t>Tsang, Y. P., Choy, K. L., Wu, C. H., Ho, G. T. S., Lam, H. Y., &amp; Tang, V. (2018). An intelligent model for assuring food quality in managing a multi-temperature food distribution centre. Food Control, 90, 81–97.
Tsang, Y. P., Choy, K. L., Wu, C. H., Ho, G. T. S., Lam, H. Y., &amp; Tang, V. (2018). An intelligent model for assuring food quality in managing a multi-temperature food distribution centre. Food Control, 90, 81–97.
Tsang, Y. P., Choy, K. L., Wu, C. H., Ho, G. T. S., Lam, H. Y., &amp; Tang, V. (2018). An intelligent model for assuring food quality in managing a multi-temperature food distribution centre. Food Control, 90, 81–97.</t>
  </si>
  <si>
    <t>https://ieeexplore.ieee.org/stamp/stamp.jsp?tp=&amp;arnumber=7724508&amp;tag=2</t>
  </si>
  <si>
    <t>https://ieeexplore.ieee.org/stamp/stamp.jsp?tp=&amp;arnumber=7724508&amp;tag=3</t>
  </si>
  <si>
    <t>https://ieeexplore.ieee.org/stamp/stamp.jsp?tp=&amp;arnumber=7724508&amp;tag=4</t>
  </si>
  <si>
    <t>https://ieeexplore.ieee.org/stamp/stamp.jsp?tp=&amp;arnumber=7724508&amp;tag=5</t>
  </si>
  <si>
    <t>Nutrients in the leaf</t>
  </si>
  <si>
    <t>https://ieeexplore.ieee.org/stamp/stamp.jsp?tp=&amp;arnumber=7724508&amp;tag=6</t>
  </si>
  <si>
    <t>https://ieeexplore.ieee.org/stamp/stamp.jsp?tp=&amp;arnumber=7724508&amp;tag=7</t>
  </si>
  <si>
    <t>Shape</t>
  </si>
  <si>
    <t>https://ieeexplore.ieee.org/stamp/stamp.jsp?tp=&amp;arnumber=7724508&amp;tag=8</t>
  </si>
  <si>
    <t>Greenhouse aisle</t>
  </si>
  <si>
    <t>https://ieeexplore.ieee.org/stamp/stamp.jsp?tp=&amp;arnumber=7724508&amp;tag=9</t>
  </si>
  <si>
    <t>Harvesting time</t>
  </si>
  <si>
    <t>https://ieeexplore.ieee.org/stamp/stamp.jsp?tp=&amp;arnumber=7724508&amp;tag=10</t>
  </si>
  <si>
    <t>Packing time</t>
  </si>
  <si>
    <t>https://ieeexplore.ieee.org/stamp/stamp.jsp?tp=&amp;arnumber=7724508&amp;tag=11</t>
  </si>
  <si>
    <t>https://ieeexplore.ieee.org/stamp/stamp.jsp?tp=&amp;arnumber=7724508&amp;tag=12</t>
  </si>
  <si>
    <t>https://ieeexplore.ieee.org/stamp/stamp.jsp?tp=&amp;arnumber=7724508&amp;tag=13</t>
  </si>
  <si>
    <t>Vehicle speed</t>
  </si>
  <si>
    <t>https://ieeexplore.ieee.org/stamp/stamp.jsp?tp=&amp;arnumber=7724508&amp;tag=14</t>
  </si>
  <si>
    <t>https://ieeexplore.ieee.org/stamp/stamp.jsp?tp=&amp;arnumber=9297538</t>
  </si>
  <si>
    <t>https://ieeexplore.ieee.org/stamp/stamp.jsp?tp=&amp;arnumber=9297539</t>
  </si>
  <si>
    <t>https://ieeexplore.ieee.org/stamp/stamp.jsp?tp=&amp;arnumber=9297540</t>
  </si>
  <si>
    <t>https://ieeexplore.ieee.org/stamp/stamp.jsp?tp=&amp;arnumber=9297541</t>
  </si>
  <si>
    <t>Flame</t>
  </si>
  <si>
    <t>Aquaponic system</t>
  </si>
  <si>
    <t>Total dissolved solids</t>
  </si>
  <si>
    <t>Fruits and vegetables</t>
  </si>
  <si>
    <t>https://ieeexplore.ieee.org/stamp/stamp.jsp?tp=&amp;arnumber=9345701</t>
  </si>
  <si>
    <t>https://ieeexplore.ieee.org/stamp/stamp.jsp?tp=&amp;arnumber=9345702</t>
  </si>
  <si>
    <t>https://ieeexplore.ieee.org/stamp/stamp.jsp?tp=&amp;arnumber=9345703</t>
  </si>
  <si>
    <t>Ready meals</t>
  </si>
  <si>
    <t>Weight of food waste</t>
  </si>
  <si>
    <t>https://www.sciencedirect.com/science/article/pii/S0956053X19300882</t>
  </si>
  <si>
    <t>Type of food waste</t>
  </si>
  <si>
    <t>https://www.sciencedirect.com/science/article/pii/S0956053X19300883</t>
  </si>
  <si>
    <t>Reason of food waste</t>
  </si>
  <si>
    <t>Nº de artículos contemplados</t>
  </si>
  <si>
    <t>Total nº studies</t>
  </si>
  <si>
    <t>Nº studies (filtered)</t>
  </si>
  <si>
    <t>Nº studies filtered (Sin tabla dinamica)</t>
  </si>
  <si>
    <t>Nº Studies left</t>
  </si>
  <si>
    <t>&lt;&lt; Tabla para gráfico de estudios filtrados</t>
  </si>
  <si>
    <t>Tabla para Tecnologias inalambricas</t>
  </si>
  <si>
    <t>All</t>
  </si>
  <si>
    <t>TOP 10 Most commonly used Communication technologies</t>
  </si>
  <si>
    <t>Tabla para Tecnologías (nº articulos únicos)</t>
  </si>
  <si>
    <t>Etiquetas de fila</t>
  </si>
  <si>
    <t>Recuento de Communication technologies</t>
  </si>
  <si>
    <t>Recuento distinto de Article - Objective</t>
  </si>
  <si>
    <t>Total general</t>
  </si>
  <si>
    <t>Tabla para Parametros</t>
  </si>
  <si>
    <t>TOP 10 Most commonly measured Parameters</t>
  </si>
  <si>
    <t>Tabla para Parámetros (nº articulos únicos)</t>
  </si>
  <si>
    <t>Recuento de Parameters</t>
  </si>
  <si>
    <t>References</t>
  </si>
  <si>
    <t>Abad, E., Palacio, F., Nuin, M., Zárate, A. G. de, Juarros, A., Gómez, J. M., &amp; Marco, S. (2009). RFID smart tag for traceability and cold chain monitoring of foods: Demonstration in an intercontinental fresh fish logistic chain. Journal of Food Engineering, 93(4), 394–399.</t>
  </si>
  <si>
    <t>Abd El-kader, S. M., &amp; Mohammad El-Basioni, B. M. (2013). Precision farming solution in Egypt using the wireless sensor network technology. Egyptian Informatics Journal, 14(3), 221–233.</t>
  </si>
  <si>
    <t>Afreen, H., &amp; Bajwa, I. S. (2021). An IoT-based real-time intelligent monitoring and notification system of cold storage. IEEE access: practical innovations, open solutions, 9, 38236–38253.</t>
  </si>
  <si>
    <t>Akpalu, L. E. K., Gyening, R.-M. O. M., Yakubu, O., &amp; Nkrumah, I., Jr. (2021). A novel soil moisture, temperature and humidity measuring system- An IoT approach. Journal of Theoretical and Applied Information Technology, 99(5), 1054–1066.</t>
  </si>
  <si>
    <t>Alfian, G., Rhee, J., Ahn, H., Lee, J., Farooq, U., Ijaz, M. F., &amp; Syaekhoni, M. A. (2017). Integration of RFID, wireless sensor networks, and data mining in an e-pedigree food traceability system. Journal of food engineering, 212, 65–75.</t>
  </si>
  <si>
    <t>Alfian, G., Syafrudin, M., Farooq, U., Ma’arif, M. R., Syaekhoni, M. A., Fitriyani, N. L., … Rhee, J. (2020). Improving efficiency of RFID-based traceability system for perishable food by utilizing IoT sensors and machine learning model. Food Control, 110(107016), 107016.</t>
  </si>
  <si>
    <t>Badia-Melis, R., Ruiz-Garcia, L., Garcia-Hierro, J., &amp; Villalba, J. I. R. (2015). Refrigerated fruit storage monitoring combining two different wireless sensing technologies: RFID and WSN. Sensors (Basel, Switzerland), 15(3), 4781–4795.</t>
  </si>
  <si>
    <t>Baire, M., Melis, A., Lodi, M. B., Tuveri, P., Dachena, C., Simone, M., … Mazzarella, G. (2019). A wireless sensors network for monitoring the carasau bread manufacturing process. Electronics, 8(12), 1541.</t>
  </si>
  <si>
    <t>Baralla, G., Pinna, A., Tonelli, R., Marchesi, M., &amp; Ibba, S. (2021). Ensuring transparency and traceability of food local products: A blockchain application to a Smart Tourism Region. Concurrency and Computation: Practice &amp; Experience, 33(1).</t>
  </si>
  <si>
    <t>Bhatia, M., &amp; Manocha, A. (2020). Cognitive framework of food quality assessment in IoT-inspired smart restaurants. IEEE internet of things journal, 1–1.</t>
  </si>
  <si>
    <t>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t>
  </si>
  <si>
    <t>Chen, Y.-Y., Wang, Y.-J., &amp; Jan, J.-K. (2014). A novel deployment of smart cold chain system using 2G-RFID-Sys. Journal of Food Engineering, 141, 113–121.</t>
  </si>
  <si>
    <t>De Venuto, D., &amp; Mezzina, G. (2019). Automatic perishable goods shelf life optimization in no-refrigerated warehouses by using a WSN-based architecture. En Lecture Notes in Electrical Engineering (pp. 287–294). Cham: Springer International Publishing.</t>
  </si>
  <si>
    <t>Djisalov, M., Knežić, T., Podunavac, I., Živojević, K., Radonic, V., Knežević, N. Ž., … Gadjanski, I. (2021). Cultivating multidisciplinarity: Manufacturing and sensing challenges in cultured meat production. Biology, 10(3), 204.</t>
  </si>
  <si>
    <t>Eom, K. H., Kim, M. C., Lee, S., &amp; Lee, C. W. (2012). The vegetable freshness monitoring system using RFID with oxygen and carbon dioxide sensor. International journal of distributed sensor networks, 8(6), 472986.</t>
  </si>
  <si>
    <t>Eom, K.-H., Hyun, K.-H., Lin, S., &amp; Kim, J.-W. (2014). The meat freshness monitoring system using the smart RFID tag. International Journal of Distributed Sensor Networks, 10(7), 591812.</t>
  </si>
  <si>
    <t>Exposito, I., Gay-Fernandez, J. A., &amp; Cuinas, I. (2013). A complete traceability system for a wine supply chain using radio-frequency identification and wireless sensor networks [wireless corner]. IEEE antennas &amp; propagation magazine, 55(2), 255–267.</t>
  </si>
  <si>
    <t>Gnimpieba, Z. D. R., Nait-Sidi-Moh, A., Durand, D., &amp; Fortin, J. (2015). Using internet of things technologies for a collaborative supply chain: Application to tracking of pallets and containers. Procedia Computer Science, 56, 550–557.</t>
  </si>
  <si>
    <t>González, L. A., Bishop-Hurley, G., Henry, D., &amp; Charmley, E. (2014). Wireless sensor networks to study, monitor and manage cattle in grazing systems. Animal Production Science, 54(10), 1687.</t>
  </si>
  <si>
    <t>Grecuccio, J., Giusto, E., Fiori, F., &amp; Rebaudengo, M. (2020). Combining blockchain and IoT: Food-chain traceability and beyond. Energies, 13(15), 3820.</t>
  </si>
  <si>
    <t>Handcock, R. N., Swain, D. L., Bishop-Hurley, G. J., Patison, K. P., Wark, T., Valencia, P., … O’Neill, C. J. (2009). Monitoring animal behaviour and environmental interactions using wireless sensor networks, GPS collars and satellite remote sensing. Sensors (Basel, Switzerland), 9(5), 3586–3603.</t>
  </si>
  <si>
    <t>Haroon, A., Basharat, M., Khattak, A. M., &amp; Ejaz, W. (2019). Internet of things platform for transparency and traceability of food supply chain. 2019 IEEE 10th Annual Information Technology, Electronics and Mobile Communication Conference (IEMCON). IEEE.</t>
  </si>
  <si>
    <t>Huang, W.-D., Deb, S., Seo, Y.-S., Rao, S., Chiao, M., &amp; Chiao, J. C. (2012). A passive radio-frequency pH-sensing tag for wireless food-quality monitoring. IEEE sensors journal, 12(3), 487–495.</t>
  </si>
  <si>
    <t>Hwang, J., Shin, C., &amp; Yoe, H. (2010). Study on an agricultural environment monitoring server system using Wireless Sensor Networks. Sensors (Basel, Switzerland), 10(12), 11189–11211.</t>
  </si>
  <si>
    <t>Jackman, P., Ward, S., Brennan, L., Corkery, G., &amp; Mc Carthy, U. (2015). Application of wireless technologies to forward predict crop yields in the poultry production chain. Agricultural Engineering International : The CIGR e-journal, 17(2), 287–295.</t>
  </si>
  <si>
    <t>Jagtap, S., &amp; Rahimifard, S. (2019). The digitisation of food manufacturing to reduce waste - Case study of a ready meal factory. Waste Management (New York, N.Y.), 87, 387–397.</t>
  </si>
  <si>
    <t>Jagtap, S., Bhatt, C., Thik, J., &amp; Rahimifard, S. (2019). Monitoring potato waste in food manufacturing using image processing and Internet of Things approach. Sustainability, 11(11), 3173.</t>
  </si>
  <si>
    <t>Jedermann, R., Ruiz-Garcia, L., &amp; Lang, W. (2009). Spatial temperature profiling by semi-passive RFID loggers for perishable food transportation. Computers and Electronics in Agriculture, 65(2), 145–154.</t>
  </si>
  <si>
    <t>Kassim, M. R. M., &amp; Harun, A. N. (2016). Applications of WSN in agricultural environment monitoring systems. 2016 International Conference on Information and Communication Technology Convergence (ICTC). IEEE.</t>
  </si>
  <si>
    <t>Kodali, R. K., John, J., &amp; Boppana, L. (2020). IoT Monitoring System for Grain Storage. 2020 IEEE International Conference on Electronics, Computing and Communication Technologies (CONECCT). IEEE.</t>
  </si>
  <si>
    <t>Kuswandi, B., &amp; Nurfawaidi, A. (2017). On-package dual sensors label based on pH indicators for real-time monitoring of beef freshness. Food Control, 82, 91–100.</t>
  </si>
  <si>
    <t>Liopa-Tsakalidi, A., Tsolis, D., Barouchas, P., Chantzi, A.-E., Koulopoulos, A., &amp; Malamos, N. (2013). Application of mobile technologies through an integrated management system for agricultural production. Procedia Technology, 8, 165–170.</t>
  </si>
  <si>
    <t>Lizana, F., Tello, R., Gaitan, M. G., Ruete, D., &amp; Gomez-Pantoja, C. (2020). Building a text messaging-based system to support low-cost automation in household agriculture. 2020 Congreso Estudiantil de Electrónica y Electricidad (INGELECTRA). IEEE.</t>
  </si>
  <si>
    <t>Madhu, A., Archana, K., Kulal, D. H., Sunitha, R., &amp; Honnavalli, P. B. (2020). Smart bot and E-commerce approach based on internet of things and block-chain technology. 2020 4th International Conference on Electronics, Communication and Aerospace Technology (ICECA). IEEE.</t>
  </si>
  <si>
    <t>Mafuta, M., Zennaro, M., Bagula, A., Ault, G., Gombachika, H., &amp; Chadza, T. (2013). Successful deployment of a wireless sensor network for precision agriculture in Malawi. International Journal of Distributed Sensor Networks, 9(5), 150703.</t>
  </si>
  <si>
    <t>Martínez-Olmos, A., Fernández-Salmerón, J., Lopez-Ruiz, N., Rivadeneyra Torres, A., Capitan-Vallvey, L. F., &amp; Palma, A. J. (2013). Screen printed flexible radiofrequency identification tag for oxygen monitoring. Analytical Chemistry, 85(22), 11098–11105.</t>
  </si>
  <si>
    <t>Mohammed, A., Wang, Q., &amp; Li, X. (2017). A study in integrity of an RFID-monitoring HMSC. International Journal of Food Properties, 20(5), 1145–1158.</t>
  </si>
  <si>
    <t>Murali, D., Tummala, R. K., N., S. K. A., Bhuvaneswari, E., &amp; Venkatesan, R. (2021). Sustainable farming for agriculture improvement using IoT. International Journal of Modern Agriculture, 10(1), 106–115.</t>
  </si>
  <si>
    <t>Musa, Z., &amp; Vidyasankar, K. (2017). A fog computing framework for blackberry supply chain management. Procedia Computer Science, 113, 178–185.</t>
  </si>
  <si>
    <t>Ngadimon, K., Basharie, S. M., Othman, K., &amp; Raman, T. A. (2021). Lighting and Air Temperature Monitoring and Control of Hydroponic System using Internet of Things (IoT). Multidisciplinary applied research and innovation, 2(1), 266–276.</t>
  </si>
  <si>
    <t>Nóbrega, L., Gonçalves, P., Pedreiras, P., &amp; Pereira, J. (2019). An IoT-based solution for intelligent farming. Sensors (Basel, Switzerland), 19(3), 603.</t>
  </si>
  <si>
    <t>Papetti, P., Costa, C., Antonucci, F., Figorilli, S., Solaini, S., &amp; Menesatti, P. (2012). A RFID web-based infotracing system for the artisanal Italian cheese quality traceability. Food Control, 27(1), 234–241.</t>
  </si>
  <si>
    <t>Park, D.-H., &amp; Park, J.-W. (2011). Wireless sensor network-based greenhouse environment monitoring and automatic control system for dew condensation prevention. Sensors (Basel, Switzerland), 11(4), 3640–3651.</t>
  </si>
  <si>
    <t>Popa, A., Hnatiuc, M., Paun, M., Geman, O., Hemanth, D., Dorcea, D., … Ghita, S. (2019). An intelligent IoT-based food quality monitoring approach using low-cost sensors. Symmetry, 11(3), 374.</t>
  </si>
  <si>
    <t>Popović, T., Latinović, N., Pešić, A., Zečević, Ž., Krstajić, B., &amp; Djukanović, S. (2017). Architecting an IoT-enabled platform for precision agriculture and ecological monitoring: A case study. Computers and Electronics in Agriculture, 140, 255–265.</t>
  </si>
  <si>
    <t>Potyrailo, R. A., Nagraj, N., Tang, Z., Mondello, F. J., Surman, C., &amp; Morris, W. (2012). Battery-free radio frequency identification (RFID) sensors for food quality and safety. Journal of Agricultural and Food Chemistry, 60(35), 8535–8543.</t>
  </si>
  <si>
    <t>Rajakumar, G., Ananth Kumar, T., Arun Samuel, T. S., &amp; Muthu Kumaran, E. (2018). IoT based milk monitoring system for detection of milk adulteration. International Journal of Pure and Applied Mathematics, 118(9), 21–32.</t>
  </si>
  <si>
    <t>Ramírez-Faz, J., Fernández-Ahumada, L. M., Fernández-Ahumada, E., &amp; López-Luque, R. (2020). Monitoring of temperature in retail refrigerated cabinets applying IoT over open-source hardware and software. Sensors (Basel, Switzerland), 20(3), 846.</t>
  </si>
  <si>
    <t>Ramundo, L., Taisch, M., &amp; Terzi, S. (2016). State of the art of technology in the food sector value chain towards the IoT. 2016 IEEE 2nd International Forum on Research and Technologies for Society and Industry Leveraging a better tomorrow (RTSI). IEEE.</t>
  </si>
  <si>
    <t>Sangeetha, G., &amp; Vijayalakshmi, M. (2020). Role of smart sensors in minimizing food deficit by prediction of shelf-life in agricultural supply chain. En Intelligent Systems Reference Library (pp. 153–175). Cham: Springer International Publishing.</t>
  </si>
  <si>
    <t>Satyanarayana, G. V., &amp; Mazaruddin, S. D. (2013). Wireless Sensor Based Remote Monitoring System for Agriculture Using ZigBee and GPS. Conference on Advances in Communication and Control Systems 2013 (CAC2S 2013). Atlantis Press.</t>
  </si>
  <si>
    <t>Sergi, I., Montanaro, T., Benvenuto, F. L., &amp; Patrono, L. (2021). A smart and secure logistics system based on IoT and cloud technologies. Sensors (Basel, Switzerland), 21(6), 2231.</t>
  </si>
  <si>
    <t>Shih, C.-W., &amp; Wang, C.-H. (2016). Integrating wireless sensor networks with statistical quality control to develop a cold chain system in food industries. Computer Standards &amp; Interfaces, 45, 62–78.</t>
  </si>
  <si>
    <t>Smits, E., Schram, J., Nagelkerke, M., Kusters, R., van Heck, G., van Acht, V., … Gerlinck, G. (2012). 4.5.2 Development of printed RFID sensor tags for smart food packaging. Proceedings IMCS 2012. AMA Service GmbH, Von-Münchhausen-Str. 49, 31515 Wunstorf, Germany.</t>
  </si>
  <si>
    <t>Ting, L., Man, Z., Yuhan, J., Sha, S., Yiqiong, J., &amp; Minzan, L. (2015). Management of CO2 in a tomato greenhouse using WSN and BPNN techniques. International Journal of Agricultural and Biological, 8(4), 43–51.</t>
  </si>
  <si>
    <t>Ting, P. H. (2013). An efficient and guaranteed cold-chain logistics for temperature-sensitive foods: Applications of RFID and sensor networks. International journal of information engineering and electronic business, 5(6), 1–5.</t>
  </si>
  <si>
    <t>Trebar, M., Lotrič, M., Fonda, I., Pleteršek, A., &amp; Kovačič, K. (2013). RFID data loggers in fish supply chain traceability. International journal of antennas and propagation, 2013, 1–9.</t>
  </si>
  <si>
    <t>Tsang, Y. P., Choy, K. L., Wu, C. H., Ho, G. T. S., Lam, C. H. Y., &amp; Koo, P. S. (2018). An Internet of Things (IoT)-based risk monitoring system for managing cold supply chain risks. Industrial Management + Data Systems, 118(7), 1432–1462.</t>
  </si>
  <si>
    <t>Vanderroost, M., Ragaert, P., Devlieghere, F., &amp; De Meulenaer, B. (2014). Intelligent food packaging: The next generation. Trends in Food Science &amp; Technology, 39(1), 47–62.</t>
  </si>
  <si>
    <t>Vargheese, R., &amp; Dahir, H. (2014). An IoT/IoE enabled architecture framework for precision on shelf availability: Enhancing proactive shopper experience. 2014 IEEE International Conference on Big Data (Big Data). IEEE.</t>
  </si>
  <si>
    <t>Visconti, P., de Fazio, R., Velázquez, R., Del-Valle-Soto, C., &amp; Giannoccaro, N. I. (2020). Development of sensors-based agri-food traceability system remotely managed by A software platform for optimized farm management. Sensors (Basel, Switzerland), 20(13), 3632.</t>
  </si>
  <si>
    <t>Voulodimos, A. S., Patrikakis, C. Z., Sideridis, A. B., Ntafis, V. A., &amp; Xylouri, E. M. (2010). A complete farm management system based on animal identification using RFID technology. Computers and Electronics in Agriculture, 70(2), 380–388.</t>
  </si>
  <si>
    <t>Yan, Q. (2015). Research on fresh produce food cold chain logistics tracking system based on RFID. Advance journal of food science and technology: AJFST, 7(3), 191–194.</t>
  </si>
  <si>
    <t>Yuhan, J., Yiqiong, J., Ting, L., Man, Z., Sha, S., &amp; Minzan, L. (2016). An improved method of tomato photosynthetic rate prediction based on WSN in greenhouse. International journal of agricultural and biol, 9(1), 146–152.</t>
  </si>
  <si>
    <t>Zhang, M., Li, M., Wang, W., Liu, C., &amp; Gao, H. (2013). Temporal and spatial variability of soil moisture based on WSN. Mathematical and Computer Modelling, 58(3–4), 826–833.</t>
  </si>
  <si>
    <t>Emisiones GEI</t>
  </si>
  <si>
    <t>Localizacion del tractor</t>
  </si>
  <si>
    <t>Numero EPC</t>
  </si>
  <si>
    <t>N = 23</t>
  </si>
  <si>
    <t>LoRa</t>
  </si>
  <si>
    <t>A. C. Tagarakis et al. (2021) - Solución de trazabilidad y logística para productos frescos</t>
  </si>
  <si>
    <t>https://www.mdpi.com/2076-3417/11/16/7596</t>
  </si>
  <si>
    <t>Tagarakis, A. C., Benos, L., Kateris, D., Tsotsolas, N., &amp; Bochtis, D. (2021). Bridging the gaps in traceability systems for fresh produce supply chains: Overview and development of an integrated IoT-based system. Applied Sciences (Basel, Switzerland), 11(16), 7596.</t>
  </si>
  <si>
    <t>GHG emissions</t>
  </si>
  <si>
    <t>Tractor's location</t>
  </si>
  <si>
    <t>EPC number</t>
  </si>
  <si>
    <t>https://www.mdpi.com/2076-3417/11/16/7597</t>
  </si>
  <si>
    <t>https://www.mdpi.com/2076-3417/11/16/7598</t>
  </si>
  <si>
    <t>https://www.mdpi.com/2076-3417/11/16/7599</t>
  </si>
  <si>
    <t>https://www.mdpi.com/2076-3417/11/16/7600</t>
  </si>
  <si>
    <t>https://www.mdpi.com/2076-3417/11/16/7601</t>
  </si>
  <si>
    <t>https://www.mdpi.com/2076-3417/11/16/7602</t>
  </si>
  <si>
    <t>https://www.mdpi.com/2076-3417/11/16/7603</t>
  </si>
  <si>
    <t>https://www.mdpi.com/2076-3417/11/16/7604</t>
  </si>
  <si>
    <t>https://www.mdpi.com/2076-3417/11/16/7605</t>
  </si>
  <si>
    <t>Temperatura del agua</t>
  </si>
  <si>
    <t>pH de la solucion</t>
  </si>
  <si>
    <t>Humedad del grano de café</t>
  </si>
  <si>
    <t>Rutayisire, J., Markon, S., &amp; Raymond, N. (2017). IoT based Coffee quality monitoring and processing system in Rwanda. 2017 International Conference on Applied System Innovation (ICASI). IEEE.</t>
  </si>
  <si>
    <t>J. Rautayisire et al. (2017) - Solucion low cost para garantizar la calidad del café</t>
  </si>
  <si>
    <t>https://ieeexplore.ieee.org/stamp/stamp.jsp?tp=&amp;arnumber=7988106&amp;tag=1</t>
  </si>
  <si>
    <t>Café</t>
  </si>
  <si>
    <t>Coffee</t>
  </si>
  <si>
    <t>Coffee bean moisture</t>
  </si>
  <si>
    <t>Periodo de ola maxima</t>
  </si>
  <si>
    <t>Propagacion media ola</t>
  </si>
  <si>
    <t>Velocidad media viento</t>
  </si>
  <si>
    <t>Velocidad maxima viento</t>
  </si>
  <si>
    <t>A. E. Coronado Mondragon et al. (2021) - Fomentar practicas energeticas mas eficientes en el sector pesquero</t>
  </si>
  <si>
    <t>https://www.scopus.com/record/display.uri?eid=2-s2.0-85081592404&amp;origin=resultslist&amp;sort=plf-f&amp;src=s&amp;nlo=&amp;nlr=&amp;nls=&amp;sid=938fec93e2c49e91097082cb9e4ece08&amp;sot=a&amp;sdt=cl&amp;cluster=scopubyr%2c%222020%22%2ct&amp;sl=36&amp;s=TITLE-ABS-KEY%28iot+food+supply+chain%29&amp;relpos=45&amp;citeCnt=3&amp;searchTerm=</t>
  </si>
  <si>
    <t>Coronado Mondragon, A. E., Coronado Mondragon, C. E., &amp; Coronado, E. S. (2021). Managing the food supply chain in the age of digitalisation: a conceptual approach in the fisheries sector. Production Planning &amp; Control, 32(3), 242–255.</t>
  </si>
  <si>
    <t>Peak wind speed</t>
  </si>
  <si>
    <t>Average wind speed</t>
  </si>
  <si>
    <t>Dew point</t>
  </si>
  <si>
    <t>Average sea surface temperature</t>
  </si>
  <si>
    <t>Maximum wave height</t>
  </si>
  <si>
    <t>Significant wave height</t>
  </si>
  <si>
    <t>Peak wave period</t>
  </si>
  <si>
    <t>Average wave direction from</t>
  </si>
  <si>
    <t>Average wave spread</t>
  </si>
  <si>
    <t>Average current direction towards</t>
  </si>
  <si>
    <t>Average current speed</t>
  </si>
  <si>
    <t>Punto de condensacion</t>
  </si>
  <si>
    <t>Temperatura media superficie mar</t>
  </si>
  <si>
    <t>Maxima altura ola</t>
  </si>
  <si>
    <t>Altura ola significativa</t>
  </si>
  <si>
    <t>Direccion media ola</t>
  </si>
  <si>
    <t>Direccion media actual</t>
  </si>
  <si>
    <t>Velocidad media actual</t>
  </si>
  <si>
    <t>Lemon</t>
  </si>
  <si>
    <t>H. Zia et al. (2021) - Mejora de la eficiencia de riego</t>
  </si>
  <si>
    <t>Limón</t>
  </si>
  <si>
    <t xml:space="preserve">Zia, H., Rehman, A., Harris, N. R., Fatima, S., &amp; Khurram, M. (2021). An experimental comparison of IoT-based and traditional irrigation scheduling on a flood-irrigated subtropical lemon farm. Sensors (Basel, Switzerland), 21(12), 4175.
</t>
  </si>
  <si>
    <t>https://www.mdpi.com/1424-8220/21/12/4175</t>
  </si>
  <si>
    <t>Uso de agua</t>
  </si>
  <si>
    <t>Informacion cultivos</t>
  </si>
  <si>
    <t>Parametros del suelo</t>
  </si>
  <si>
    <t>Tipo de suelo</t>
  </si>
  <si>
    <t>GSM/GPRS</t>
  </si>
  <si>
    <t>https://www.mdpi.com/1424-8220/21/12/4176</t>
  </si>
  <si>
    <t>https://www.mdpi.com/1424-8220/21/12/4177</t>
  </si>
  <si>
    <t>https://www.mdpi.com/1424-8220/21/12/4178</t>
  </si>
  <si>
    <t>https://www.mdpi.com/1424-8220/21/12/4179</t>
  </si>
  <si>
    <t>https://www.mdpi.com/1424-8220/21/12/4180</t>
  </si>
  <si>
    <t>https://www.mdpi.com/1424-8220/21/12/4181</t>
  </si>
  <si>
    <t>Zia, H., Rehman, A., Harris, N. R., Fatima, S., &amp; Khurram, M. (2021). An experimental comparison of IoT-based and traditional irrigation scheduling on a flood-irrigated subtropical lemon farm. Sensors (Basel, Switzerland), 21(12), 4175.</t>
  </si>
  <si>
    <t>Rice, Fruits and vegetables, meat or fish, and soup</t>
  </si>
  <si>
    <t>Crop information</t>
  </si>
  <si>
    <t>Field parameters</t>
  </si>
  <si>
    <t>Soil type</t>
  </si>
  <si>
    <t>Aceite de palma</t>
  </si>
  <si>
    <t>Inclinacion suelo</t>
  </si>
  <si>
    <t>Flujo de agua</t>
  </si>
  <si>
    <t>Palm oil</t>
  </si>
  <si>
    <t xml:space="preserve">Anzum, R., &amp; Naeem, J. (2021). Leveraging LoRaWAN technology for smart agricultural monitoring of Malaysian palm oil plantation. IOP Conference Series. Earth and Environmental Science, 756(1), 012052.
</t>
  </si>
  <si>
    <t>R. Anzum et al. (2021) - Monitoreo energeticamente eficiente</t>
  </si>
  <si>
    <t>Anzum, R., &amp; Naeem, J. (2021). Leveraging LoRaWAN technology for smart agricultural monitoring of Malaysian palm oil plantation. IOP Conference Series. Earth and Environmental Science, 756(1), 012052.</t>
  </si>
  <si>
    <t>Slope of the ground</t>
  </si>
  <si>
    <t>Water flow level</t>
  </si>
  <si>
    <t>https://iopscience.iop.org/article/10.1088/1755-1315/756/1/012052</t>
  </si>
  <si>
    <t>Aceleracion</t>
  </si>
  <si>
    <t>Acceleration</t>
  </si>
  <si>
    <t>Consumo de energia</t>
  </si>
  <si>
    <t>Water consumption</t>
  </si>
  <si>
    <t>Consumo de agua</t>
  </si>
  <si>
    <t>S. Jagtap et al. (2021) - Monitoreo de FW, consumo de energia y agua</t>
  </si>
  <si>
    <t>Jagtap, S., Garcia-Garcia, G., &amp; Rahimifard, S. (2021). Optimisation of the resource efficiency of food manufacturing via the Internet of Things. Computers in Industry, 127(103397), 103397.</t>
  </si>
  <si>
    <t>https://www.sciencedirect.com/science/article/abs/pii/S016636152100004X</t>
  </si>
  <si>
    <t>Energy consumption</t>
  </si>
  <si>
    <t>01.11 Cereals (except rice), leguminous crops and oil seeds</t>
  </si>
  <si>
    <t>01.13 Vegetables and melons, roots and tubers</t>
  </si>
  <si>
    <t>10.1 Preserved meat and meat products</t>
  </si>
  <si>
    <t>01.27 Beverage crops</t>
  </si>
  <si>
    <t>10.61 Grain mill products</t>
  </si>
  <si>
    <t>11.02 Wine from grape</t>
  </si>
  <si>
    <t>10.51 Dairy and cheese products</t>
  </si>
  <si>
    <t>01.25 Other tree and bush fruits and nuts</t>
  </si>
  <si>
    <t>10.71 Bread; fresh pastry goods and cakes</t>
  </si>
  <si>
    <t>Chinese broccoli</t>
  </si>
  <si>
    <t>01.23 Citrus fruits</t>
  </si>
  <si>
    <t>10.41 Oils and fats</t>
  </si>
  <si>
    <t>10.20 Processed and preserved fish, crustaceans and molluscs</t>
  </si>
  <si>
    <t>Crecimiento del cultivo</t>
  </si>
  <si>
    <t>Temperature aire</t>
  </si>
  <si>
    <t xml:space="preserve">S. Awan et al., (2021) - Mejorar la productividad y garantizar la trazabilidad </t>
  </si>
  <si>
    <t>Awan, S., Ahmed, S., Ullah, F., Nawaz, A., Khan, A., Uddin, M. I., Alharbi, A., Alosaimi, W., &amp; Alyami, H. (2021b). IoT with BlockChain: A futuristic approach in agriculture and food supply chain. Wireless Communications and Mobile Computing, 2021, 1–14. https://doi.org/10.1155/2021/5580179</t>
  </si>
  <si>
    <t>https://www.hindawi.com/journals/wcmc/2021/5580179/</t>
  </si>
  <si>
    <t>Awan, S., Ahmed, S., Ullah, F., Nawaz, A., Khan, A., Uddin, M. I., Alharbi, A., Alosaimi, W., &amp; Alyami, H. (2021b). IoT with BlockChain: A futuristic approach in agriculture and food supply chain. Wireless Communications and Mobile Computing, 2021, 1–14. https://doi.org/10.1155/2021/5580180</t>
  </si>
  <si>
    <t>Awan, S., Ahmed, S., Ullah, F., Nawaz, A., Khan, A., Uddin, M. I., Alharbi, A., Alosaimi, W., &amp; Alyami, H. (2021b). IoT with BlockChain: A futuristic approach in agriculture and food supply chain. Wireless Communications and Mobile Computing, 2021, 1–14. https://doi.org/10.1155/2021/5580181</t>
  </si>
  <si>
    <t>Awan, S., Ahmed, S., Ullah, F., Nawaz, A., Khan, A., Uddin, M. I., Alharbi, A., Alosaimi, W., &amp; Alyami, H. (2021b). IoT with BlockChain: A futuristic approach in agriculture and food supply chain. Wireless Communications and Mobile Computing, 2021, 1–14. https://doi.org/10.1155/2021/5580182</t>
  </si>
  <si>
    <t>Crop growth</t>
  </si>
  <si>
    <t>Nivel de nutrientes suelo</t>
  </si>
  <si>
    <t>Compactación suelo</t>
  </si>
  <si>
    <t>Permeabilidad suelo</t>
  </si>
  <si>
    <t>Contenido en clorofila</t>
  </si>
  <si>
    <t>Raspberry Pi</t>
  </si>
  <si>
    <t>Cuerpos extraños</t>
  </si>
  <si>
    <t>Patógenos</t>
  </si>
  <si>
    <t>Microorganismos</t>
  </si>
  <si>
    <t>Moléculas orgánicas</t>
  </si>
  <si>
    <t>Nagarajan et al., (2022) - Garantizar calidad alimentaria y trazar rutas inteligentes</t>
  </si>
  <si>
    <t>https://www.sciencedirect.com/science/article/pii/S2210670721007216#:~:text=IoT%20systems%20help%20to%20monitor,sources%20of%20contamination%20in%20FCM.</t>
  </si>
  <si>
    <t>Nagarajan, S. M., Deverajan, G. G., Chatterjee, P., Alnumay, W., &amp; Muthukumaran, V. (2022). Integration of IoT based routing process for food supply chain management in sustainable smart cities. Sustainable Cities and Society, 76(103448), 103448. https://doi.org/10.1016/j.scs.2021.103448</t>
  </si>
  <si>
    <t>Soil nutrients</t>
  </si>
  <si>
    <t>Soil compactness</t>
  </si>
  <si>
    <t>Soil permeability</t>
  </si>
  <si>
    <t>Foreign bodies</t>
  </si>
  <si>
    <t>Pathogens</t>
  </si>
  <si>
    <t>Microorganisms</t>
  </si>
  <si>
    <t>Organic molecules</t>
  </si>
  <si>
    <t>4G</t>
  </si>
  <si>
    <t>GSM</t>
  </si>
  <si>
    <t>Suciu, G., Pop, I., Pasat, A., Calescu, S., Vatasoiu, R., &amp; Suciu, I. (2021a). Digital solutions for smart food supply chain. 2021 IEEE 27th International Symposium for Design and Technology in Electronic Packaging (SIITME).</t>
  </si>
  <si>
    <t>https://ieeexplore.ieee.org/document/9663672</t>
  </si>
  <si>
    <t>Nivel agua</t>
  </si>
  <si>
    <t>Oxigeno disuelto</t>
  </si>
  <si>
    <t>Potencial redox</t>
  </si>
  <si>
    <t>3G, GPRS</t>
  </si>
  <si>
    <t>Suciu et al., (2021) - Mejorar la eficiencia economica y asegurar calidad nutricional</t>
  </si>
  <si>
    <t>Water level</t>
  </si>
  <si>
    <t>Dissolved oxygen</t>
  </si>
  <si>
    <t>Redox potential</t>
  </si>
  <si>
    <t>Majdalawieh et al., (2021) - Monitorear la FSC de pollo procesado y mejorar la calidad y seguridad</t>
  </si>
  <si>
    <t>Pollo</t>
  </si>
  <si>
    <t>3G, 4G</t>
  </si>
  <si>
    <t xml:space="preserve">Majdalawieh, M., Nizamuddin, N., Alaraj, M., Khan, S., &amp; Bani-Hani, A. (2021b). Blockchain-based solution for secure and transparent food supply chain network. Peer-to-Peer Networking and Applications, 14(6), 3831–3850. https://doi.org/10.1007/s12083-021-01196-1
</t>
  </si>
  <si>
    <t>https://link.springer.com/article/10.1007/s12083-021-01196-1</t>
  </si>
  <si>
    <t>Majdalawieh, M., Nizamuddin, N., Alaraj, M., Khan, S., &amp; Bani-Hani, A. (2021b). Blockchain-based solution for secure and transparent food supply chain network. Peer-to-Peer Networking and Applications, 14(6), 3831–3850.</t>
  </si>
  <si>
    <t>Koskela et al., (2015) - Monitoreo de la calidad de la carne</t>
  </si>
  <si>
    <t>https://www.sciencedirect.com/science/article/pii/S0925400515005456</t>
  </si>
  <si>
    <t xml:space="preserve">Koskela, J., Sarfraz, J., Ihalainen, P., Määttänen, A., Pulkkinen, P., Tenhu, H., Nieminen, T., Kilpelä, A., &amp; Peltonen, J. (2015). Monitoring the quality of raw poultry by detecting hydrogen sulfide with printed sensors. Sensors and Actuators. B, Chemical, 218, 89–96. https://doi.org/10.1016/j.snb.2015.04.093
</t>
  </si>
  <si>
    <t>Sulfuro de Hidrogeno</t>
  </si>
  <si>
    <t>N = 25</t>
  </si>
  <si>
    <t>Koskela, J., Sarfraz, J., Ihalainen, P., Määttänen, A., Pulkkinen, P., Tenhu, H., Nieminen, T., Kilpelä, A., &amp; Peltonen, J. (2015). Monitoring the quality of raw poultry by detecting hydrogen sulfide with printed sensors. Sensors and Actuators. B, Chemical, 218, 89–96. https://doi.org/10.1016/j.snb.2015.04.093</t>
  </si>
  <si>
    <t>Hydrogen sulfide</t>
  </si>
  <si>
    <t>Podder et al., (2021) - Control del agua de riego según la necesidad del cultivo</t>
  </si>
  <si>
    <t xml:space="preserve">Podder, A. K., Bukhari, A. A., Islam, S., Mia, S., Mohammed, M. A., Kumar, N. M., Cengiz, K., &amp; Abdulkareem, K. H. (2021). IoT based smart agrotech system for verification of Urban farming parameters. Microprocessors and Microsystems, 82(104025), 104025. https://doi.org/10.1016/j.micpro.2021.104025
</t>
  </si>
  <si>
    <t>https://www.sciencedirect.com/science/article/pii/S0141933121001988</t>
  </si>
  <si>
    <t>Podder, A. K., Bukhari, A. A., Islam, S., Mia, S., Mohammed, M. A., Kumar, N. M., Cengiz, K., &amp; Abdulkareem, K. H. (2021). IoT based smart agrotech system for verification of Urban farming parameters. Microprocessors and Microsystems, 82(104025), 104025. https://doi.org/10.1016/j.micpro.2021.104025</t>
  </si>
  <si>
    <t>Podder, A. K., Bukhari, A. A., Islam, S., Mia, S., Mohammed, M. A., Kumar, N. M., Cengiz, K., &amp; Abdulkareem, K. H. (2021). IoT based smart agrotech system for verification of Urban farming parameters. Microprocessors and Microsystems, 82(104025), 104025. https://doi.org/10.1016/j.micpro.2021.104026</t>
  </si>
  <si>
    <t>Podder, A. K., Bukhari, A. A., Islam, S., Mia, S., Mohammed, M. A., Kumar, N. M., Cengiz, K., &amp; Abdulkareem, K. H. (2021). IoT based smart agrotech system for verification of Urban farming parameters. Microprocessors and Microsystems, 82(104025), 104025. https://doi.org/10.1016/j.micpro.2021.104027</t>
  </si>
  <si>
    <t>Manzanas</t>
  </si>
  <si>
    <t>Agua de riego aplicada</t>
  </si>
  <si>
    <t>Pesticida aplicado</t>
  </si>
  <si>
    <t>Peso alimento</t>
  </si>
  <si>
    <t>https://www.scopus.com/record/display.uri?eid=2-s2.0-85129089139&amp;origin=SingleRecordEmailAlert&amp;dgcid=raven_sc_search_en_us_email&amp;txGid=19c3157c7ace9834e4c4cf8230ae6089&amp;featureToggles=FEATURE_NEW_DOC_DETAILS_EXPORT:1</t>
  </si>
  <si>
    <t>Xie et al., (2022) - Trazabilidad de manzanas en campo</t>
  </si>
  <si>
    <t>Xie, J., Wan, C., Tolón Becerra, A., &amp; Li, M. (2022). Streamlining traceability data generation in apple production using integral management with machine-to-machine connections. Agronomy (Basel, Switzerland), 12(4), 921. https://doi.org/10.3390/agronomy12040921</t>
  </si>
  <si>
    <t>Apples</t>
  </si>
  <si>
    <t>Weight of the food</t>
  </si>
  <si>
    <t>Pesticide consumption</t>
  </si>
  <si>
    <t>&lt;&lt;&lt; Cuando se pone top 10 y en % te muestra el % de ese top 10, no de todos los papers q esta filtrando.
Se podria quitar y dejar como nº de estudios (y no en porcentaje), o bien pedir los % pero no filtrar el top 10 para q no se modifiquen,
y hacer otra columna al lado llamando solo a los 10 primeros de la tabla dinamica, y hacer q la grafica del
dashboard tome esos datos. El problema con esta segunda opcion es q si hay algun empate y la tabla dinamica
muestra 11 o 12, la otra tabla solo copia los 10 primeros, asi q va a dejar ese 1 o 2 fuera.</t>
  </si>
  <si>
    <t>Vehicle fuel consumption</t>
  </si>
  <si>
    <t>Engine temperature</t>
  </si>
  <si>
    <t>Product quantity</t>
  </si>
  <si>
    <t>5G</t>
  </si>
  <si>
    <t>https://www.webofscience.com/wos/alldb/full-record/WOS:000773383700002</t>
  </si>
  <si>
    <t>Karouani &amp; Elgarej (2022) - Optimizar el transporte de leche</t>
  </si>
  <si>
    <t>Karouani, Y., &amp; Elgarej, M. (2022). Milk-run collection monitoring system using the internet of things based on swarm intelligence. International Journal of Information Systems and Supply Chain Management, 15(3), 1–17. https://doi.org/10.4018/ijisscm.290018</t>
  </si>
  <si>
    <t>Karouani, Y., &amp; Elgarej, M. (2022). Milk-run collection monitoring system using the internet of things based on swarm intelligence. International Journal of Information Systems and Supply Chain Management, 15(3), 1–17. https://doi.org/10.4018/ijisscm.290019</t>
  </si>
  <si>
    <t>Karouani, Y., &amp; Elgarej, M. (2022). Milk-run collection monitoring system using the internet of things based on swarm intelligence. International Journal of Information Systems and Supply Chain Management, 15(3), 1–17. https://doi.org/10.4018/ijisscm.290020</t>
  </si>
  <si>
    <t>Karouani, Y., &amp; Elgarej, M. (2022). Milk-run collection monitoring system using the internet of things based on swarm intelligence. International Journal of Information Systems and Supply Chain Management, 15(3), 1–17. https://doi.org/10.4018/ijisscm.290021</t>
  </si>
  <si>
    <t>Karouani, Y., &amp; Elgarej, M. (2022). Milk-run collection monitoring system using the internet of things based on swarm intelligence. International Journal of Information Systems and Supply Chain Management, 15(3), 1–17. https://doi.org/10.4018/ijisscm.290022</t>
  </si>
  <si>
    <t>Karouani, Y., &amp; Elgarej, M. (2022). Milk-run collection monitoring system using the internet of things based on swarm intelligence. International Journal of Information Systems and Supply Chain Management, 15(3), 1–17. https://doi.org/10.4018/ijisscm.290023</t>
  </si>
  <si>
    <t xml:space="preserve">Karouani, Y., &amp; Elgarej, M. (2022). Milk-run collection monitoring system using the internet of things based on swarm intelligence. International Journal of Information Systems and Supply Chain Management, 15(3), 1–17. https://doi.org/10.4018/ijisscm.290018
</t>
  </si>
  <si>
    <t>N = 84 estudios (9 cubren la FSC completa)</t>
  </si>
  <si>
    <t>N = 44</t>
  </si>
  <si>
    <t>Velocidad del vehículo</t>
  </si>
  <si>
    <t>Consumo de combustible</t>
  </si>
  <si>
    <t>Temperatura del motor</t>
  </si>
  <si>
    <t>Cantidad de producto</t>
  </si>
  <si>
    <t>N = 48</t>
  </si>
  <si>
    <t>Localizacion de la granja</t>
  </si>
  <si>
    <t>Calidad de producto</t>
  </si>
  <si>
    <t>Product quality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</si>
</sst>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1"/>
      <color theme="1"/>
      <name val="Arial"/>
    </font>
    <font>
      <sz val="11"/>
      <color theme="1"/>
      <name val="Calibri"/>
    </font>
    <font>
      <sz val="11"/>
      <name val="Arial"/>
    </font>
    <font>
      <u/>
      <sz val="11"/>
      <color theme="10"/>
      <name val="Calibri"/>
    </font>
    <font>
      <u/>
      <sz val="11"/>
      <color rgb="FF0563C1"/>
      <name val="Calibri"/>
    </font>
    <font>
      <u/>
      <sz val="11"/>
      <color rgb="FF0000FF"/>
      <name val="Calibri"/>
    </font>
    <font>
      <u/>
      <sz val="11"/>
      <color rgb="FF1155CC"/>
      <name val="Calibri"/>
    </font>
    <font>
      <b/>
      <u/>
      <sz val="13"/>
      <color theme="1"/>
      <name val="Calibri"/>
    </font>
    <font>
      <b/>
      <sz val="16"/>
      <color theme="1"/>
      <name val="Arial"/>
      <family val="2"/>
    </font>
    <font>
      <b/>
      <sz val="14"/>
      <color theme="1"/>
      <name val="Segoe UI Black"/>
      <family val="2"/>
    </font>
    <font>
      <sz val="11"/>
      <color theme="1"/>
      <name val="Arial"/>
      <family val="2"/>
    </font>
    <font>
      <b/>
      <sz val="11"/>
      <color theme="1"/>
      <name val="Arial"/>
      <family val="2"/>
    </font>
    <font>
      <sz val="11"/>
      <color theme="1"/>
      <name val="Calibri"/>
      <family val="2"/>
    </font>
    <font>
      <u/>
      <sz val="11"/>
      <color theme="10"/>
      <name val="Arial"/>
    </font>
    <font>
      <sz val="11"/>
      <color theme="0"/>
      <name val="Arial"/>
      <family val="2"/>
    </font>
    <font>
      <sz val="9"/>
      <color indexed="81"/>
      <name val="Tahoma"/>
      <charset val="1"/>
    </font>
    <font>
      <b/>
      <sz val="9"/>
      <color indexed="81"/>
      <name val="Tahoma"/>
      <charset val="1"/>
    </font>
    <font>
      <sz val="11"/>
      <name val="Calibri"/>
      <family val="2"/>
    </font>
    <font>
      <sz val="11"/>
      <color rgb="FFFF0000"/>
      <name val="Arial"/>
      <family val="2"/>
    </font>
    <font>
      <sz val="11"/>
      <name val="Arial"/>
      <family val="2"/>
    </font>
    <font>
      <sz val="11"/>
      <color theme="1"/>
      <name val="Georgia"/>
      <family val="1"/>
    </font>
    <font>
      <i/>
      <sz val="11"/>
      <color theme="1"/>
      <name val="Georgia"/>
      <family val="1"/>
    </font>
    <font>
      <sz val="11"/>
      <color theme="1"/>
      <name val="Segoe UI Light"/>
      <family val="2"/>
    </font>
    <font>
      <sz val="8"/>
      <name val="Arial"/>
    </font>
    <font>
      <sz val="11"/>
      <color rgb="FF254A59"/>
      <name val="Segoe UI Light"/>
      <family val="2"/>
    </font>
    <font>
      <sz val="11"/>
      <color theme="0"/>
      <name val="Arial"/>
    </font>
    <font>
      <sz val="14"/>
      <color rgb="FF254A59"/>
      <name val="Segoe UI Black"/>
    </font>
    <font>
      <sz val="11"/>
      <name val="Calibri"/>
    </font>
  </fonts>
  <fills count="31">
    <fill>
      <patternFill patternType="none"/>
    </fill>
    <fill>
      <patternFill patternType="gray125"/>
    </fill>
    <fill>
      <patternFill patternType="solid">
        <fgColor rgb="FFBFBFBF"/>
        <bgColor rgb="FFBFBFBF"/>
      </patternFill>
    </fill>
    <fill>
      <patternFill patternType="solid">
        <fgColor rgb="FFA8D08D"/>
        <bgColor rgb="FFA8D08D"/>
      </patternFill>
    </fill>
    <fill>
      <patternFill patternType="solid">
        <fgColor rgb="FFA4C2F4"/>
        <bgColor rgb="FFA4C2F4"/>
      </patternFill>
    </fill>
    <fill>
      <patternFill patternType="solid">
        <fgColor rgb="FFF7CAAC"/>
        <bgColor rgb="FFF7CAAC"/>
      </patternFill>
    </fill>
    <fill>
      <patternFill patternType="solid">
        <fgColor rgb="FFFFE598"/>
        <bgColor rgb="FFFFE598"/>
      </patternFill>
    </fill>
    <fill>
      <patternFill patternType="solid">
        <fgColor rgb="FFD9EAD3"/>
        <bgColor rgb="FFD9EAD3"/>
      </patternFill>
    </fill>
    <fill>
      <patternFill patternType="solid">
        <fgColor rgb="FFC9DAF8"/>
        <bgColor rgb="FFC9DAF8"/>
      </patternFill>
    </fill>
    <fill>
      <patternFill patternType="solid">
        <fgColor rgb="FFFCE5CD"/>
        <bgColor rgb="FFFCE5CD"/>
      </patternFill>
    </fill>
    <fill>
      <patternFill patternType="solid">
        <fgColor rgb="FFFFF2CC"/>
        <bgColor rgb="FFFFF2CC"/>
      </patternFill>
    </fill>
    <fill>
      <patternFill patternType="solid">
        <fgColor rgb="FFEFEFEF"/>
        <bgColor rgb="FFEFEFEF"/>
      </patternFill>
    </fill>
    <fill>
      <patternFill patternType="solid">
        <fgColor rgb="FFFFFFFF"/>
        <bgColor rgb="FFFFFFFF"/>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14999847407452621"/>
        <bgColor rgb="FFD9EAD3"/>
      </patternFill>
    </fill>
    <fill>
      <patternFill patternType="solid">
        <fgColor theme="0" tint="-0.14999847407452621"/>
        <bgColor rgb="FFD8D8D8"/>
      </patternFill>
    </fill>
    <fill>
      <patternFill patternType="solid">
        <fgColor rgb="FF5ED64F"/>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rgb="FFEFEFEF"/>
      </patternFill>
    </fill>
    <fill>
      <patternFill patternType="solid">
        <fgColor theme="0" tint="-4.9989318521683403E-2"/>
        <bgColor indexed="64"/>
      </patternFill>
    </fill>
    <fill>
      <patternFill patternType="solid">
        <fgColor theme="2" tint="-4.9989318521683403E-2"/>
        <bgColor indexed="64"/>
      </patternFill>
    </fill>
    <fill>
      <patternFill patternType="solid">
        <fgColor rgb="FFCC99FF"/>
        <bgColor rgb="FFEFEFEF"/>
      </patternFill>
    </fill>
    <fill>
      <patternFill patternType="solid">
        <fgColor rgb="FFCC99FF"/>
        <bgColor rgb="FFFFFFFF"/>
      </patternFill>
    </fill>
    <fill>
      <patternFill patternType="solid">
        <fgColor rgb="FFCC99FF"/>
        <bgColor indexed="64"/>
      </patternFill>
    </fill>
    <fill>
      <patternFill patternType="solid">
        <fgColor theme="0"/>
        <bgColor indexed="64"/>
      </patternFill>
    </fill>
    <fill>
      <patternFill patternType="solid">
        <fgColor theme="0"/>
        <bgColor rgb="FFFFFFFF"/>
      </patternFill>
    </fill>
    <fill>
      <patternFill patternType="solid">
        <fgColor theme="0"/>
        <bgColor rgb="FFEFEFEF"/>
      </patternFill>
    </fill>
    <fill>
      <patternFill patternType="solid">
        <fgColor rgb="FFFF5C65"/>
        <bgColor indexed="64"/>
      </patternFill>
    </fill>
    <fill>
      <patternFill patternType="solid">
        <fgColor theme="4" tint="0.79998168889431442"/>
        <bgColor theme="4" tint="0.79998168889431442"/>
      </patternFill>
    </fill>
  </fills>
  <borders count="50">
    <border>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right style="medium">
        <color rgb="FF000000"/>
      </right>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top/>
      <bottom style="medium">
        <color indexed="64"/>
      </bottom>
      <diagonal/>
    </border>
    <border>
      <left/>
      <right style="medium">
        <color rgb="FF000000"/>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rgb="FF000000"/>
      </top>
      <bottom/>
      <diagonal/>
    </border>
    <border>
      <left/>
      <right/>
      <top style="thin">
        <color theme="4" tint="0.39997558519241921"/>
      </top>
      <bottom style="thin">
        <color theme="4" tint="0.39997558519241921"/>
      </bottom>
      <diagonal/>
    </border>
    <border>
      <left/>
      <right style="medium">
        <color indexed="64"/>
      </right>
      <top style="thin">
        <color theme="4" tint="0.39997558519241921"/>
      </top>
      <bottom style="thin">
        <color theme="4" tint="0.39997558519241921"/>
      </bottom>
      <diagonal/>
    </border>
    <border>
      <left/>
      <right style="medium">
        <color indexed="64"/>
      </right>
      <top style="thin">
        <color theme="4" tint="0.39997558519241921"/>
      </top>
      <bottom style="medium">
        <color indexed="64"/>
      </bottom>
      <diagonal/>
    </border>
    <border>
      <left/>
      <right style="medium">
        <color indexed="64"/>
      </right>
      <top style="medium">
        <color indexed="64"/>
      </top>
      <bottom style="thin">
        <color theme="4" tint="0.39997558519241921"/>
      </bottom>
      <diagonal/>
    </border>
    <border>
      <left style="medium">
        <color rgb="FF000000"/>
      </left>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724">
    <xf numFmtId="0" fontId="0" fillId="0" borderId="0" xfId="0" applyFont="1" applyAlignment="1"/>
    <xf numFmtId="0" fontId="1" fillId="0" borderId="0" xfId="0" applyFont="1" applyAlignment="1">
      <alignment vertical="center"/>
    </xf>
    <xf numFmtId="0" fontId="1" fillId="11" borderId="4" xfId="0" applyFont="1" applyFill="1" applyBorder="1" applyAlignment="1">
      <alignment horizontal="center" vertical="center" wrapText="1"/>
    </xf>
    <xf numFmtId="0" fontId="1" fillId="12" borderId="4" xfId="0" applyFont="1" applyFill="1" applyBorder="1" applyAlignment="1">
      <alignment vertical="center"/>
    </xf>
    <xf numFmtId="0" fontId="1" fillId="12" borderId="5" xfId="0" applyFont="1" applyFill="1" applyBorder="1" applyAlignment="1">
      <alignment horizontal="center" vertical="center"/>
    </xf>
    <xf numFmtId="0" fontId="1" fillId="0" borderId="6" xfId="0" applyFont="1" applyBorder="1" applyAlignment="1">
      <alignment horizontal="center" vertical="center" wrapText="1"/>
    </xf>
    <xf numFmtId="0" fontId="1" fillId="11" borderId="6" xfId="0" applyFont="1" applyFill="1" applyBorder="1" applyAlignment="1">
      <alignment horizontal="center" vertical="center" wrapText="1"/>
    </xf>
    <xf numFmtId="0" fontId="1" fillId="12" borderId="5" xfId="0" applyFont="1" applyFill="1" applyBorder="1" applyAlignment="1">
      <alignment vertical="center"/>
    </xf>
    <xf numFmtId="0" fontId="1" fillId="0" borderId="7" xfId="0" applyFont="1" applyBorder="1" applyAlignment="1">
      <alignment vertical="center"/>
    </xf>
    <xf numFmtId="0" fontId="1" fillId="0" borderId="10" xfId="0" applyFont="1" applyBorder="1" applyAlignment="1">
      <alignment vertical="center"/>
    </xf>
    <xf numFmtId="0" fontId="1" fillId="0" borderId="8" xfId="0" applyFont="1" applyBorder="1" applyAlignment="1">
      <alignment vertical="center"/>
    </xf>
    <xf numFmtId="0" fontId="1" fillId="0" borderId="11" xfId="0" applyFont="1" applyBorder="1" applyAlignment="1">
      <alignment horizontal="center"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center" vertical="center"/>
    </xf>
    <xf numFmtId="0" fontId="1" fillId="0" borderId="20"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horizontal="left" vertical="center"/>
    </xf>
    <xf numFmtId="0" fontId="2" fillId="0" borderId="21" xfId="0" applyFont="1" applyFill="1" applyBorder="1" applyAlignment="1">
      <alignment horizontal="left" vertical="center"/>
    </xf>
    <xf numFmtId="0" fontId="1" fillId="0" borderId="3" xfId="0" applyFont="1" applyFill="1" applyBorder="1" applyAlignment="1">
      <alignment horizontal="left" vertical="center" wrapText="1"/>
    </xf>
    <xf numFmtId="0" fontId="2" fillId="0" borderId="3" xfId="0" applyFont="1" applyFill="1" applyBorder="1" applyAlignment="1">
      <alignment horizontal="left" vertical="center"/>
    </xf>
    <xf numFmtId="0" fontId="1" fillId="0" borderId="3" xfId="0" applyFont="1" applyFill="1" applyBorder="1" applyAlignment="1">
      <alignment horizontal="left" vertical="center"/>
    </xf>
    <xf numFmtId="0" fontId="2" fillId="0" borderId="22" xfId="0" applyFont="1" applyFill="1" applyBorder="1" applyAlignment="1">
      <alignment horizontal="left" vertical="center"/>
    </xf>
    <xf numFmtId="0" fontId="1" fillId="0" borderId="23" xfId="0" applyFont="1" applyFill="1" applyBorder="1" applyAlignment="1">
      <alignment horizontal="left" vertical="center" wrapText="1"/>
    </xf>
    <xf numFmtId="0" fontId="2" fillId="0" borderId="23" xfId="0" applyFont="1" applyFill="1" applyBorder="1" applyAlignment="1">
      <alignment horizontal="left" vertical="center"/>
    </xf>
    <xf numFmtId="0" fontId="1" fillId="0" borderId="23" xfId="0" applyFont="1" applyFill="1" applyBorder="1" applyAlignment="1">
      <alignment horizontal="left" vertical="center"/>
    </xf>
    <xf numFmtId="0" fontId="3" fillId="0" borderId="18"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17" xfId="0" applyFont="1" applyFill="1" applyBorder="1" applyAlignment="1">
      <alignment horizontal="left" vertical="center"/>
    </xf>
    <xf numFmtId="0" fontId="5" fillId="0" borderId="3"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2" fillId="0" borderId="18" xfId="0" applyFont="1" applyFill="1" applyBorder="1" applyAlignment="1">
      <alignment horizontal="left" vertical="center"/>
    </xf>
    <xf numFmtId="0" fontId="6" fillId="0" borderId="3"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 fillId="0" borderId="18" xfId="0" applyFont="1" applyFill="1" applyBorder="1" applyAlignment="1">
      <alignment vertical="center" wrapText="1"/>
    </xf>
    <xf numFmtId="0" fontId="2" fillId="0" borderId="3" xfId="0" applyFont="1" applyFill="1" applyBorder="1" applyAlignment="1">
      <alignment vertical="center"/>
    </xf>
    <xf numFmtId="0" fontId="1" fillId="0" borderId="20" xfId="0" applyFont="1" applyFill="1" applyBorder="1" applyAlignment="1">
      <alignment vertical="center" wrapText="1"/>
    </xf>
    <xf numFmtId="0" fontId="2" fillId="0" borderId="21" xfId="0" applyFont="1" applyFill="1" applyBorder="1" applyAlignment="1">
      <alignment vertical="center"/>
    </xf>
    <xf numFmtId="0" fontId="2" fillId="0" borderId="23" xfId="0" applyFont="1" applyFill="1" applyBorder="1" applyAlignment="1">
      <alignment vertical="center"/>
    </xf>
    <xf numFmtId="0" fontId="2" fillId="0" borderId="22" xfId="0" applyFont="1" applyFill="1" applyBorder="1" applyAlignment="1">
      <alignment vertical="center"/>
    </xf>
    <xf numFmtId="0" fontId="1" fillId="0" borderId="3" xfId="0" applyFont="1" applyFill="1" applyBorder="1" applyAlignment="1">
      <alignment vertical="center" wrapText="1"/>
    </xf>
    <xf numFmtId="0" fontId="1" fillId="0" borderId="21" xfId="0" applyFont="1" applyFill="1" applyBorder="1" applyAlignment="1">
      <alignment vertical="center" wrapText="1"/>
    </xf>
    <xf numFmtId="0" fontId="1" fillId="0" borderId="22" xfId="0" applyFont="1" applyFill="1" applyBorder="1" applyAlignment="1">
      <alignment vertical="center" wrapText="1"/>
    </xf>
    <xf numFmtId="0" fontId="1" fillId="0" borderId="23" xfId="0" applyFont="1" applyFill="1" applyBorder="1" applyAlignment="1">
      <alignment vertical="center" wrapText="1"/>
    </xf>
    <xf numFmtId="0" fontId="1" fillId="16" borderId="22" xfId="0" applyFont="1" applyFill="1" applyBorder="1" applyAlignment="1">
      <alignment horizontal="center" vertical="center"/>
    </xf>
    <xf numFmtId="0" fontId="1" fillId="16" borderId="23" xfId="0" applyFont="1" applyFill="1" applyBorder="1" applyAlignment="1">
      <alignment horizontal="center" vertical="center"/>
    </xf>
    <xf numFmtId="0" fontId="1" fillId="16" borderId="23" xfId="0" applyFont="1" applyFill="1" applyBorder="1" applyAlignment="1">
      <alignment horizontal="center" vertical="center" wrapText="1"/>
    </xf>
    <xf numFmtId="0" fontId="0" fillId="0" borderId="0" xfId="0" applyNumberFormat="1" applyFont="1" applyAlignment="1"/>
    <xf numFmtId="0" fontId="0" fillId="0" borderId="0" xfId="0" pivotButton="1" applyFont="1" applyAlignment="1"/>
    <xf numFmtId="0" fontId="0" fillId="0" borderId="0" xfId="0" applyFont="1" applyAlignment="1">
      <alignment horizontal="left"/>
    </xf>
    <xf numFmtId="0" fontId="8" fillId="0" borderId="0" xfId="0" applyFont="1" applyAlignment="1"/>
    <xf numFmtId="0" fontId="9" fillId="0" borderId="0" xfId="0" applyFont="1" applyAlignment="1">
      <alignment vertical="center"/>
    </xf>
    <xf numFmtId="0" fontId="1" fillId="0" borderId="0" xfId="0" applyFont="1" applyAlignment="1">
      <alignment horizontal="center" vertical="center"/>
    </xf>
    <xf numFmtId="0" fontId="10" fillId="0" borderId="3" xfId="0" applyFont="1" applyFill="1" applyBorder="1" applyAlignment="1">
      <alignment horizontal="left" vertical="center"/>
    </xf>
    <xf numFmtId="0" fontId="0" fillId="0" borderId="0" xfId="0" applyNumberFormat="1" applyFont="1" applyAlignment="1">
      <alignment horizontal="center" vertical="center"/>
    </xf>
    <xf numFmtId="0" fontId="1" fillId="0" borderId="1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15" borderId="3" xfId="0" applyFont="1" applyFill="1" applyBorder="1" applyAlignment="1">
      <alignment horizontal="center" vertical="center"/>
    </xf>
    <xf numFmtId="0" fontId="1" fillId="15" borderId="3" xfId="0" applyFont="1" applyFill="1" applyBorder="1" applyAlignment="1">
      <alignment horizontal="center" vertical="center" wrapText="1"/>
    </xf>
    <xf numFmtId="0" fontId="11" fillId="18" borderId="27" xfId="0" applyFont="1" applyFill="1" applyBorder="1" applyAlignment="1">
      <alignment horizontal="center" vertical="center"/>
    </xf>
    <xf numFmtId="0" fontId="0" fillId="0" borderId="0" xfId="0" applyFont="1" applyAlignment="1"/>
    <xf numFmtId="0" fontId="1" fillId="0" borderId="3" xfId="0" applyFont="1" applyBorder="1" applyAlignment="1">
      <alignment vertical="center"/>
    </xf>
    <xf numFmtId="0" fontId="1" fillId="0" borderId="18" xfId="0" applyFont="1" applyBorder="1" applyAlignment="1">
      <alignment vertical="center"/>
    </xf>
    <xf numFmtId="0" fontId="1" fillId="0" borderId="23" xfId="0" applyFont="1" applyBorder="1" applyAlignment="1">
      <alignment vertical="center"/>
    </xf>
    <xf numFmtId="0" fontId="1" fillId="0" borderId="20" xfId="0" applyFont="1" applyBorder="1" applyAlignment="1">
      <alignment vertical="center"/>
    </xf>
    <xf numFmtId="0" fontId="1" fillId="0" borderId="24" xfId="0" applyFont="1" applyBorder="1" applyAlignment="1">
      <alignment vertical="center"/>
    </xf>
    <xf numFmtId="0" fontId="1" fillId="0" borderId="21" xfId="0" applyFont="1" applyBorder="1" applyAlignment="1">
      <alignment vertical="center"/>
    </xf>
    <xf numFmtId="0" fontId="1" fillId="0" borderId="25" xfId="0" applyFont="1" applyBorder="1" applyAlignment="1">
      <alignment vertical="center"/>
    </xf>
    <xf numFmtId="0" fontId="1" fillId="0" borderId="22" xfId="0" applyFont="1" applyBorder="1" applyAlignment="1">
      <alignment vertical="center"/>
    </xf>
    <xf numFmtId="0" fontId="1" fillId="0" borderId="26" xfId="0" applyFont="1" applyBorder="1" applyAlignment="1">
      <alignment vertical="center"/>
    </xf>
    <xf numFmtId="0" fontId="13" fillId="0" borderId="3" xfId="1" applyFill="1" applyBorder="1" applyAlignment="1">
      <alignment horizontal="left" vertical="center" wrapText="1"/>
    </xf>
    <xf numFmtId="0" fontId="2" fillId="0" borderId="20" xfId="0" applyFont="1" applyFill="1" applyBorder="1" applyAlignment="1">
      <alignment vertical="center"/>
    </xf>
    <xf numFmtId="0" fontId="2" fillId="0" borderId="18" xfId="0" applyFont="1" applyFill="1" applyBorder="1" applyAlignment="1">
      <alignment vertical="center"/>
    </xf>
    <xf numFmtId="0" fontId="2" fillId="0" borderId="24" xfId="0" applyFont="1" applyFill="1" applyBorder="1" applyAlignment="1">
      <alignment vertical="center"/>
    </xf>
    <xf numFmtId="0" fontId="2" fillId="0" borderId="25" xfId="0" applyFont="1" applyFill="1" applyBorder="1" applyAlignment="1">
      <alignment vertical="center"/>
    </xf>
    <xf numFmtId="0" fontId="13" fillId="0" borderId="23" xfId="1" applyFill="1" applyBorder="1" applyAlignment="1">
      <alignment horizontal="left" vertical="center" wrapText="1"/>
    </xf>
    <xf numFmtId="0" fontId="2" fillId="0" borderId="26" xfId="0" applyFont="1" applyFill="1" applyBorder="1" applyAlignment="1">
      <alignment vertical="center"/>
    </xf>
    <xf numFmtId="0" fontId="0" fillId="0" borderId="0" xfId="0" applyFont="1" applyAlignment="1">
      <alignment vertical="center"/>
    </xf>
    <xf numFmtId="0" fontId="1" fillId="0" borderId="29" xfId="0" applyFont="1" applyFill="1" applyBorder="1" applyAlignment="1">
      <alignment horizontal="left" vertical="center"/>
    </xf>
    <xf numFmtId="0" fontId="1" fillId="0" borderId="30" xfId="0" applyFont="1" applyFill="1" applyBorder="1" applyAlignment="1">
      <alignment horizontal="left" vertical="center"/>
    </xf>
    <xf numFmtId="0" fontId="1" fillId="0" borderId="28" xfId="0" applyFont="1" applyFill="1" applyBorder="1" applyAlignment="1">
      <alignment horizontal="left" vertical="center"/>
    </xf>
    <xf numFmtId="0" fontId="1" fillId="0" borderId="30"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2" fillId="0" borderId="30" xfId="0" applyFont="1" applyFill="1" applyBorder="1" applyAlignment="1">
      <alignment horizontal="left" vertical="center"/>
    </xf>
    <xf numFmtId="0" fontId="1" fillId="0" borderId="27" xfId="0" applyFont="1" applyFill="1" applyBorder="1" applyAlignment="1">
      <alignment horizontal="left" vertical="center"/>
    </xf>
    <xf numFmtId="0" fontId="2" fillId="0" borderId="28" xfId="0" applyFont="1" applyFill="1" applyBorder="1" applyAlignment="1">
      <alignment horizontal="left" vertical="center"/>
    </xf>
    <xf numFmtId="0" fontId="1" fillId="0" borderId="28" xfId="0" applyFont="1" applyFill="1" applyBorder="1" applyAlignment="1">
      <alignment horizontal="left" vertical="center" wrapText="1"/>
    </xf>
    <xf numFmtId="0" fontId="14" fillId="14" borderId="3" xfId="0" applyFont="1" applyFill="1" applyBorder="1" applyAlignment="1">
      <alignment horizontal="center" vertical="center"/>
    </xf>
    <xf numFmtId="0" fontId="1" fillId="11" borderId="33" xfId="0" applyFont="1" applyFill="1" applyBorder="1" applyAlignment="1">
      <alignment horizontal="left" vertical="center" wrapText="1"/>
    </xf>
    <xf numFmtId="0" fontId="12" fillId="11" borderId="33" xfId="0"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0" fontId="0" fillId="0" borderId="0" xfId="0" applyNumberFormat="1" applyFont="1" applyAlignment="1"/>
    <xf numFmtId="0" fontId="1" fillId="11" borderId="32" xfId="0" applyFont="1" applyFill="1" applyBorder="1" applyAlignment="1">
      <alignment horizontal="left" vertical="center" wrapText="1"/>
    </xf>
    <xf numFmtId="0" fontId="12" fillId="0" borderId="3" xfId="0" applyFont="1" applyFill="1" applyBorder="1" applyAlignment="1">
      <alignment horizontal="left" vertical="center"/>
    </xf>
    <xf numFmtId="0" fontId="12" fillId="0" borderId="18" xfId="0" applyFont="1" applyFill="1" applyBorder="1" applyAlignment="1">
      <alignment horizontal="left" vertical="center"/>
    </xf>
    <xf numFmtId="0" fontId="12" fillId="0" borderId="23" xfId="0" applyFont="1" applyFill="1" applyBorder="1" applyAlignment="1">
      <alignment horizontal="left" vertical="center"/>
    </xf>
    <xf numFmtId="0" fontId="17" fillId="0" borderId="18"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23"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 fillId="0" borderId="24" xfId="0" applyFont="1" applyFill="1" applyBorder="1" applyAlignment="1">
      <alignment horizontal="left" vertical="center"/>
    </xf>
    <xf numFmtId="0" fontId="1"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24"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1" fillId="0" borderId="35" xfId="0" applyFont="1" applyFill="1" applyBorder="1" applyAlignment="1">
      <alignment horizontal="left" vertical="center"/>
    </xf>
    <xf numFmtId="0" fontId="2" fillId="0" borderId="25" xfId="0" applyFont="1" applyFill="1" applyBorder="1" applyAlignment="1">
      <alignment horizontal="left" vertical="center"/>
    </xf>
    <xf numFmtId="0" fontId="2" fillId="0" borderId="26" xfId="0" applyFont="1" applyFill="1" applyBorder="1" applyAlignment="1">
      <alignment horizontal="left" vertical="center"/>
    </xf>
    <xf numFmtId="0" fontId="1" fillId="15" borderId="27" xfId="0" applyFont="1" applyFill="1" applyBorder="1" applyAlignment="1">
      <alignment horizontal="center" vertical="center" wrapText="1"/>
    </xf>
    <xf numFmtId="0" fontId="1" fillId="13" borderId="20" xfId="0" applyFont="1" applyFill="1" applyBorder="1" applyAlignment="1">
      <alignment horizontal="center" vertical="center" wrapText="1"/>
    </xf>
    <xf numFmtId="0" fontId="12" fillId="13" borderId="18" xfId="0" applyFont="1" applyFill="1" applyBorder="1" applyAlignment="1">
      <alignment horizontal="center" vertical="center" wrapText="1"/>
    </xf>
    <xf numFmtId="0" fontId="1" fillId="13" borderId="18" xfId="0" applyFont="1" applyFill="1" applyBorder="1" applyAlignment="1">
      <alignment horizontal="center" vertical="center"/>
    </xf>
    <xf numFmtId="0" fontId="1" fillId="13" borderId="24" xfId="0" applyFont="1" applyFill="1" applyBorder="1" applyAlignment="1">
      <alignment horizontal="center" vertical="center" wrapText="1"/>
    </xf>
    <xf numFmtId="0" fontId="1" fillId="0" borderId="35" xfId="0" applyFont="1" applyFill="1" applyBorder="1" applyAlignment="1">
      <alignment horizontal="left" vertical="center" wrapText="1"/>
    </xf>
    <xf numFmtId="0" fontId="10" fillId="0" borderId="0" xfId="0" applyFont="1" applyAlignment="1"/>
    <xf numFmtId="0" fontId="0" fillId="0" borderId="22" xfId="0" applyFont="1" applyBorder="1" applyAlignment="1">
      <alignment horizontal="center" vertical="center"/>
    </xf>
    <xf numFmtId="0" fontId="11" fillId="0" borderId="19" xfId="0" applyFont="1" applyBorder="1" applyAlignment="1">
      <alignment horizontal="center" vertical="center"/>
    </xf>
    <xf numFmtId="0" fontId="11" fillId="0" borderId="35" xfId="0" applyFont="1" applyBorder="1" applyAlignment="1">
      <alignment horizontal="center" vertical="center"/>
    </xf>
    <xf numFmtId="0" fontId="0" fillId="0" borderId="19" xfId="0" applyNumberFormat="1" applyFont="1" applyBorder="1" applyAlignment="1">
      <alignment horizontal="center" vertical="center"/>
    </xf>
    <xf numFmtId="0" fontId="0" fillId="0" borderId="19" xfId="0" applyFont="1" applyBorder="1" applyAlignment="1">
      <alignment horizontal="center" vertical="center"/>
    </xf>
    <xf numFmtId="0" fontId="1" fillId="0" borderId="18" xfId="0" applyFont="1" applyFill="1" applyBorder="1" applyAlignment="1">
      <alignment vertical="center"/>
    </xf>
    <xf numFmtId="0" fontId="0" fillId="0" borderId="18" xfId="0" applyFont="1" applyBorder="1" applyAlignment="1">
      <alignment vertical="center"/>
    </xf>
    <xf numFmtId="0" fontId="0" fillId="0" borderId="20" xfId="0" applyFont="1" applyBorder="1" applyAlignment="1">
      <alignment vertical="center"/>
    </xf>
    <xf numFmtId="0" fontId="0" fillId="0" borderId="24" xfId="0" applyFont="1" applyBorder="1" applyAlignment="1">
      <alignment vertical="center"/>
    </xf>
    <xf numFmtId="0" fontId="2" fillId="0" borderId="0" xfId="0" applyFont="1" applyFill="1" applyAlignment="1">
      <alignment horizontal="center" vertical="center"/>
    </xf>
    <xf numFmtId="0" fontId="5" fillId="0" borderId="0" xfId="0" applyFont="1" applyFill="1" applyAlignment="1">
      <alignment horizontal="left" vertical="center" wrapText="1"/>
    </xf>
    <xf numFmtId="0" fontId="2" fillId="0" borderId="0" xfId="0" applyFont="1" applyAlignment="1">
      <alignment horizontal="left" vertical="center"/>
    </xf>
    <xf numFmtId="0" fontId="2" fillId="0" borderId="0" xfId="0" applyFont="1" applyFill="1" applyAlignment="1">
      <alignment horizontal="left" vertical="center"/>
    </xf>
    <xf numFmtId="0" fontId="1" fillId="0" borderId="0" xfId="0" applyFont="1" applyFill="1" applyAlignment="1">
      <alignment horizontal="left" vertical="center"/>
    </xf>
    <xf numFmtId="0" fontId="2" fillId="0" borderId="0" xfId="0" applyFont="1" applyFill="1" applyAlignment="1">
      <alignment vertical="center"/>
    </xf>
    <xf numFmtId="0" fontId="13" fillId="0" borderId="0" xfId="1" applyFill="1" applyAlignment="1">
      <alignment horizontal="left" vertical="center" wrapText="1"/>
    </xf>
    <xf numFmtId="0" fontId="0" fillId="0" borderId="23" xfId="0" applyFont="1" applyBorder="1" applyAlignment="1">
      <alignment vertical="center"/>
    </xf>
    <xf numFmtId="0" fontId="0" fillId="0" borderId="25" xfId="0" applyFont="1" applyBorder="1" applyAlignment="1">
      <alignment vertical="center"/>
    </xf>
    <xf numFmtId="0" fontId="0" fillId="0" borderId="26" xfId="0" applyFont="1"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2" fillId="0" borderId="20" xfId="0" applyFont="1" applyFill="1" applyBorder="1" applyAlignment="1">
      <alignment horizontal="left" vertical="center"/>
    </xf>
    <xf numFmtId="0" fontId="2" fillId="0" borderId="18" xfId="0" applyFont="1" applyFill="1" applyBorder="1" applyAlignment="1">
      <alignment horizontal="center" vertical="center"/>
    </xf>
    <xf numFmtId="0" fontId="2" fillId="0" borderId="18" xfId="0" applyFont="1" applyBorder="1" applyAlignment="1">
      <alignment horizontal="left" vertical="center"/>
    </xf>
    <xf numFmtId="0" fontId="2" fillId="0" borderId="3" xfId="0" applyFont="1" applyFill="1" applyBorder="1" applyAlignment="1">
      <alignment horizontal="center" vertical="center"/>
    </xf>
    <xf numFmtId="0" fontId="2" fillId="0" borderId="3" xfId="0" applyFont="1" applyBorder="1" applyAlignment="1">
      <alignment horizontal="left" vertical="center"/>
    </xf>
    <xf numFmtId="0" fontId="2" fillId="0" borderId="23" xfId="0" applyFont="1" applyFill="1" applyBorder="1" applyAlignment="1">
      <alignment horizontal="center" vertical="center"/>
    </xf>
    <xf numFmtId="0" fontId="2" fillId="0" borderId="23" xfId="0" applyFont="1" applyBorder="1" applyAlignment="1">
      <alignment horizontal="left" vertical="center"/>
    </xf>
    <xf numFmtId="0" fontId="13" fillId="0" borderId="18" xfId="1" applyFill="1" applyBorder="1" applyAlignment="1">
      <alignment horizontal="left" vertical="center" wrapText="1"/>
    </xf>
    <xf numFmtId="0" fontId="2" fillId="0" borderId="24" xfId="0" applyFont="1" applyFill="1" applyBorder="1" applyAlignment="1">
      <alignment horizontal="left" vertical="center"/>
    </xf>
    <xf numFmtId="0" fontId="1" fillId="11" borderId="4" xfId="0" applyFont="1" applyFill="1" applyBorder="1" applyAlignment="1">
      <alignment horizontal="left" vertical="center" wrapText="1"/>
    </xf>
    <xf numFmtId="0" fontId="1" fillId="11" borderId="6" xfId="0" applyFont="1" applyFill="1" applyBorder="1" applyAlignment="1">
      <alignment horizontal="left" vertical="center" wrapText="1"/>
    </xf>
    <xf numFmtId="0" fontId="7" fillId="0" borderId="0" xfId="0" applyFont="1" applyAlignment="1">
      <alignment horizontal="left" vertical="center"/>
    </xf>
    <xf numFmtId="0" fontId="0" fillId="0" borderId="3" xfId="0" applyFont="1" applyBorder="1" applyAlignment="1">
      <alignment vertical="center"/>
    </xf>
    <xf numFmtId="0" fontId="1" fillId="12" borderId="10" xfId="0" applyFont="1" applyFill="1" applyBorder="1" applyAlignment="1">
      <alignment vertical="center"/>
    </xf>
    <xf numFmtId="0" fontId="1" fillId="12" borderId="15" xfId="0" applyFont="1" applyFill="1" applyBorder="1" applyAlignment="1">
      <alignment vertical="center"/>
    </xf>
    <xf numFmtId="0" fontId="1" fillId="12" borderId="3" xfId="0" applyFont="1" applyFill="1" applyBorder="1" applyAlignment="1">
      <alignment vertical="center"/>
    </xf>
    <xf numFmtId="0" fontId="1" fillId="12" borderId="11" xfId="0" applyFont="1" applyFill="1" applyBorder="1" applyAlignment="1">
      <alignment vertical="center"/>
    </xf>
    <xf numFmtId="0" fontId="1" fillId="12" borderId="7" xfId="0" applyFont="1" applyFill="1" applyBorder="1" applyAlignment="1">
      <alignment vertical="center"/>
    </xf>
    <xf numFmtId="0" fontId="1" fillId="12" borderId="20" xfId="0" applyFont="1" applyFill="1" applyBorder="1" applyAlignment="1">
      <alignment vertical="center"/>
    </xf>
    <xf numFmtId="0" fontId="1" fillId="12" borderId="18" xfId="0" applyFont="1" applyFill="1" applyBorder="1" applyAlignment="1">
      <alignment horizontal="center" vertical="center"/>
    </xf>
    <xf numFmtId="0" fontId="1" fillId="12" borderId="21" xfId="0" applyFont="1" applyFill="1" applyBorder="1" applyAlignment="1">
      <alignment vertical="center"/>
    </xf>
    <xf numFmtId="0" fontId="1" fillId="12" borderId="22" xfId="0" applyFont="1" applyFill="1" applyBorder="1" applyAlignment="1">
      <alignment vertical="center"/>
    </xf>
    <xf numFmtId="0" fontId="1" fillId="12" borderId="23" xfId="0" applyFont="1" applyFill="1" applyBorder="1" applyAlignment="1">
      <alignment horizontal="center" vertical="center"/>
    </xf>
    <xf numFmtId="0" fontId="1" fillId="24" borderId="20" xfId="0" applyFont="1" applyFill="1" applyBorder="1" applyAlignment="1">
      <alignment vertical="center"/>
    </xf>
    <xf numFmtId="0" fontId="1" fillId="24" borderId="18" xfId="0" applyFont="1" applyFill="1" applyBorder="1" applyAlignment="1">
      <alignment horizontal="center" vertical="center"/>
    </xf>
    <xf numFmtId="0" fontId="1" fillId="24" borderId="15" xfId="0" applyFont="1" applyFill="1" applyBorder="1" applyAlignment="1">
      <alignment vertical="center"/>
    </xf>
    <xf numFmtId="0" fontId="1" fillId="24" borderId="21" xfId="0" applyFont="1" applyFill="1" applyBorder="1" applyAlignment="1">
      <alignment vertical="center"/>
    </xf>
    <xf numFmtId="0" fontId="1" fillId="24" borderId="3" xfId="0" applyFont="1" applyFill="1" applyBorder="1" applyAlignment="1">
      <alignment horizontal="center" vertical="center"/>
    </xf>
    <xf numFmtId="0" fontId="1" fillId="24" borderId="3" xfId="0" applyFont="1" applyFill="1" applyBorder="1" applyAlignment="1">
      <alignment vertical="center"/>
    </xf>
    <xf numFmtId="0" fontId="1" fillId="24" borderId="22" xfId="0" applyFont="1" applyFill="1" applyBorder="1" applyAlignment="1">
      <alignment vertical="center"/>
    </xf>
    <xf numFmtId="0" fontId="1" fillId="24" borderId="23" xfId="0" applyFont="1" applyFill="1" applyBorder="1" applyAlignment="1">
      <alignment horizontal="center" vertical="center"/>
    </xf>
    <xf numFmtId="0" fontId="0" fillId="25" borderId="26" xfId="0" applyFont="1" applyFill="1" applyBorder="1" applyAlignment="1">
      <alignment vertical="center"/>
    </xf>
    <xf numFmtId="0" fontId="1" fillId="24" borderId="11" xfId="0" applyFont="1" applyFill="1" applyBorder="1" applyAlignment="1">
      <alignment vertical="center"/>
    </xf>
    <xf numFmtId="0" fontId="1" fillId="25" borderId="20" xfId="0" applyFont="1" applyFill="1" applyBorder="1" applyAlignment="1">
      <alignment horizontal="left" vertical="center" wrapText="1"/>
    </xf>
    <xf numFmtId="0" fontId="1" fillId="25" borderId="18" xfId="0" applyFont="1" applyFill="1" applyBorder="1" applyAlignment="1">
      <alignment horizontal="center" vertical="center" wrapText="1"/>
    </xf>
    <xf numFmtId="0" fontId="13" fillId="25" borderId="18" xfId="1" applyFill="1" applyBorder="1" applyAlignment="1">
      <alignment horizontal="left" vertical="center" wrapText="1"/>
    </xf>
    <xf numFmtId="0" fontId="17" fillId="25" borderId="18" xfId="0" applyFont="1" applyFill="1" applyBorder="1" applyAlignment="1">
      <alignment horizontal="left" vertical="center" wrapText="1"/>
    </xf>
    <xf numFmtId="0" fontId="1" fillId="25" borderId="24" xfId="0" applyFont="1" applyFill="1" applyBorder="1" applyAlignment="1">
      <alignment horizontal="left" vertical="center" wrapText="1"/>
    </xf>
    <xf numFmtId="0" fontId="1" fillId="25" borderId="18" xfId="0" applyFont="1" applyFill="1" applyBorder="1" applyAlignment="1">
      <alignment horizontal="left" vertical="center" wrapText="1"/>
    </xf>
    <xf numFmtId="0" fontId="1" fillId="25" borderId="18" xfId="0" applyFont="1" applyFill="1" applyBorder="1" applyAlignment="1">
      <alignment horizontal="left" vertical="center"/>
    </xf>
    <xf numFmtId="0" fontId="1" fillId="25" borderId="24" xfId="0" applyFont="1" applyFill="1" applyBorder="1" applyAlignment="1">
      <alignment horizontal="left" vertical="center"/>
    </xf>
    <xf numFmtId="0" fontId="2" fillId="25" borderId="21" xfId="0" applyFont="1" applyFill="1" applyBorder="1" applyAlignment="1">
      <alignment horizontal="left" vertical="center"/>
    </xf>
    <xf numFmtId="0" fontId="1" fillId="25" borderId="3" xfId="0" applyFont="1" applyFill="1" applyBorder="1" applyAlignment="1">
      <alignment horizontal="center" vertical="center" wrapText="1"/>
    </xf>
    <xf numFmtId="0" fontId="3" fillId="25" borderId="3" xfId="0" applyFont="1" applyFill="1" applyBorder="1" applyAlignment="1">
      <alignment horizontal="left" vertical="center" wrapText="1"/>
    </xf>
    <xf numFmtId="0" fontId="17" fillId="25" borderId="3" xfId="0" applyFont="1" applyFill="1" applyBorder="1" applyAlignment="1">
      <alignment horizontal="left" vertical="center" wrapText="1"/>
    </xf>
    <xf numFmtId="0" fontId="2" fillId="25" borderId="25" xfId="0" applyFont="1" applyFill="1" applyBorder="1" applyAlignment="1">
      <alignment horizontal="left" vertical="center"/>
    </xf>
    <xf numFmtId="0" fontId="1" fillId="25" borderId="3" xfId="0" applyFont="1" applyFill="1" applyBorder="1" applyAlignment="1">
      <alignment horizontal="left" vertical="center" wrapText="1"/>
    </xf>
    <xf numFmtId="0" fontId="1" fillId="25" borderId="3" xfId="0" applyFont="1" applyFill="1" applyBorder="1" applyAlignment="1">
      <alignment horizontal="left" vertical="center"/>
    </xf>
    <xf numFmtId="0" fontId="1" fillId="25" borderId="25" xfId="0" applyFont="1" applyFill="1" applyBorder="1" applyAlignment="1">
      <alignment horizontal="left" vertical="center"/>
    </xf>
    <xf numFmtId="0" fontId="2" fillId="25" borderId="22" xfId="0" applyFont="1" applyFill="1" applyBorder="1" applyAlignment="1">
      <alignment horizontal="left" vertical="center"/>
    </xf>
    <xf numFmtId="0" fontId="1" fillId="25" borderId="23" xfId="0" applyFont="1" applyFill="1" applyBorder="1" applyAlignment="1">
      <alignment horizontal="center" vertical="center" wrapText="1"/>
    </xf>
    <xf numFmtId="0" fontId="3" fillId="25" borderId="23" xfId="0" applyFont="1" applyFill="1" applyBorder="1" applyAlignment="1">
      <alignment horizontal="left" vertical="center" wrapText="1"/>
    </xf>
    <xf numFmtId="0" fontId="17" fillId="25" borderId="23" xfId="0" applyFont="1" applyFill="1" applyBorder="1" applyAlignment="1">
      <alignment horizontal="left" vertical="center" wrapText="1"/>
    </xf>
    <xf numFmtId="0" fontId="2" fillId="25" borderId="26" xfId="0" applyFont="1" applyFill="1" applyBorder="1" applyAlignment="1">
      <alignment horizontal="left" vertical="center"/>
    </xf>
    <xf numFmtId="0" fontId="1" fillId="25" borderId="23" xfId="0" applyFont="1" applyFill="1" applyBorder="1" applyAlignment="1">
      <alignment horizontal="left" vertical="center" wrapText="1"/>
    </xf>
    <xf numFmtId="0" fontId="1" fillId="25" borderId="23" xfId="0" applyFont="1" applyFill="1" applyBorder="1" applyAlignment="1">
      <alignment horizontal="left" vertical="center"/>
    </xf>
    <xf numFmtId="0" fontId="1" fillId="25" borderId="26" xfId="0" applyFont="1" applyFill="1" applyBorder="1" applyAlignment="1">
      <alignment horizontal="left" vertical="center"/>
    </xf>
    <xf numFmtId="0" fontId="1" fillId="24" borderId="5" xfId="0" applyFont="1" applyFill="1" applyBorder="1" applyAlignment="1">
      <alignment horizontal="center" vertical="center" wrapText="1"/>
    </xf>
    <xf numFmtId="0" fontId="1" fillId="23" borderId="4" xfId="0" applyFont="1" applyFill="1" applyBorder="1" applyAlignment="1">
      <alignment horizontal="left" vertical="center" wrapText="1"/>
    </xf>
    <xf numFmtId="0" fontId="13" fillId="23" borderId="6" xfId="1" applyFill="1" applyBorder="1" applyAlignment="1">
      <alignment horizontal="center" vertical="center" wrapText="1"/>
    </xf>
    <xf numFmtId="0" fontId="1" fillId="23" borderId="33" xfId="0" applyFont="1" applyFill="1" applyBorder="1" applyAlignment="1">
      <alignment horizontal="left" vertical="center" wrapText="1"/>
    </xf>
    <xf numFmtId="0" fontId="1" fillId="24" borderId="4" xfId="0" applyFont="1" applyFill="1" applyBorder="1" applyAlignment="1">
      <alignment vertical="center"/>
    </xf>
    <xf numFmtId="0" fontId="1" fillId="24" borderId="5" xfId="0" applyFont="1" applyFill="1" applyBorder="1" applyAlignment="1">
      <alignment vertical="center"/>
    </xf>
    <xf numFmtId="0" fontId="1" fillId="25" borderId="7" xfId="0" applyFont="1" applyFill="1" applyBorder="1" applyAlignment="1">
      <alignment vertical="center"/>
    </xf>
    <xf numFmtId="0" fontId="1" fillId="25" borderId="0" xfId="0" applyFont="1" applyFill="1" applyAlignment="1">
      <alignment horizontal="center" vertical="center"/>
    </xf>
    <xf numFmtId="0" fontId="1" fillId="25" borderId="10" xfId="0" applyFont="1" applyFill="1" applyBorder="1" applyAlignment="1">
      <alignment vertical="center"/>
    </xf>
    <xf numFmtId="0" fontId="1" fillId="25" borderId="0" xfId="0" applyFont="1" applyFill="1" applyAlignment="1">
      <alignment vertical="center"/>
    </xf>
    <xf numFmtId="0" fontId="1" fillId="25" borderId="8" xfId="0" applyFont="1" applyFill="1" applyBorder="1" applyAlignment="1">
      <alignment vertical="center"/>
    </xf>
    <xf numFmtId="0" fontId="1" fillId="25" borderId="11" xfId="0" applyFont="1" applyFill="1" applyBorder="1" applyAlignment="1">
      <alignment horizontal="center" vertical="center"/>
    </xf>
    <xf numFmtId="0" fontId="1" fillId="25" borderId="12" xfId="0" applyFont="1" applyFill="1" applyBorder="1" applyAlignment="1">
      <alignment vertical="center"/>
    </xf>
    <xf numFmtId="0" fontId="1" fillId="25" borderId="11" xfId="0" applyFont="1" applyFill="1" applyBorder="1" applyAlignment="1">
      <alignment vertical="center"/>
    </xf>
    <xf numFmtId="0" fontId="1" fillId="25" borderId="3" xfId="0" applyFont="1" applyFill="1" applyBorder="1" applyAlignment="1">
      <alignment vertical="center"/>
    </xf>
    <xf numFmtId="0" fontId="1" fillId="25" borderId="3" xfId="0" applyFont="1" applyFill="1" applyBorder="1" applyAlignment="1">
      <alignment horizontal="center" vertical="center"/>
    </xf>
    <xf numFmtId="0" fontId="1" fillId="0" borderId="3" xfId="0" applyFont="1" applyFill="1" applyBorder="1" applyAlignment="1">
      <alignment vertical="center"/>
    </xf>
    <xf numFmtId="0" fontId="0" fillId="0" borderId="3" xfId="0" pivotButton="1" applyFont="1" applyBorder="1" applyAlignment="1">
      <alignment horizontal="center" vertical="center"/>
    </xf>
    <xf numFmtId="0" fontId="1" fillId="25" borderId="21" xfId="0" applyFont="1" applyFill="1" applyBorder="1" applyAlignment="1">
      <alignment horizontal="left" vertical="center" wrapText="1"/>
    </xf>
    <xf numFmtId="0" fontId="1" fillId="25" borderId="25" xfId="0" applyFont="1" applyFill="1" applyBorder="1" applyAlignment="1">
      <alignment horizontal="left" vertical="center" wrapText="1"/>
    </xf>
    <xf numFmtId="0" fontId="12" fillId="25" borderId="3" xfId="0" applyFont="1" applyFill="1" applyBorder="1" applyAlignment="1">
      <alignment horizontal="left" vertical="center"/>
    </xf>
    <xf numFmtId="0" fontId="12" fillId="25" borderId="18" xfId="0" applyFont="1" applyFill="1" applyBorder="1" applyAlignment="1">
      <alignment horizontal="left" vertical="center"/>
    </xf>
    <xf numFmtId="0" fontId="12" fillId="25" borderId="23" xfId="0" applyFont="1" applyFill="1" applyBorder="1" applyAlignment="1">
      <alignment horizontal="left" vertical="center"/>
    </xf>
    <xf numFmtId="0" fontId="12" fillId="12" borderId="3" xfId="0" applyFont="1" applyFill="1" applyBorder="1" applyAlignment="1">
      <alignment vertical="center"/>
    </xf>
    <xf numFmtId="0" fontId="19" fillId="0" borderId="3" xfId="0" applyFont="1" applyFill="1" applyBorder="1" applyAlignment="1">
      <alignment vertical="center"/>
    </xf>
    <xf numFmtId="0" fontId="2" fillId="25" borderId="3" xfId="0" applyFont="1" applyFill="1" applyBorder="1" applyAlignment="1">
      <alignment horizontal="left" vertical="center"/>
    </xf>
    <xf numFmtId="0" fontId="1" fillId="7" borderId="8"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wrapText="1"/>
    </xf>
    <xf numFmtId="0" fontId="1" fillId="8" borderId="8" xfId="0" applyFont="1" applyFill="1" applyBorder="1" applyAlignment="1">
      <alignment horizontal="center" vertical="center"/>
    </xf>
    <xf numFmtId="0" fontId="1" fillId="8" borderId="11" xfId="0" applyFont="1" applyFill="1" applyBorder="1" applyAlignment="1">
      <alignment horizontal="center" vertical="center"/>
    </xf>
    <xf numFmtId="0" fontId="1" fillId="8" borderId="12" xfId="0" applyFont="1" applyFill="1" applyBorder="1" applyAlignment="1">
      <alignment horizontal="center" vertical="center" wrapText="1"/>
    </xf>
    <xf numFmtId="0" fontId="1" fillId="9" borderId="8" xfId="0" applyFont="1" applyFill="1" applyBorder="1" applyAlignment="1">
      <alignment horizontal="center" vertical="center"/>
    </xf>
    <xf numFmtId="0" fontId="1" fillId="9" borderId="11" xfId="0" applyFont="1" applyFill="1" applyBorder="1" applyAlignment="1">
      <alignment horizontal="center" vertical="center"/>
    </xf>
    <xf numFmtId="0" fontId="1" fillId="9" borderId="11" xfId="0" applyFont="1" applyFill="1" applyBorder="1" applyAlignment="1">
      <alignment horizontal="center" vertical="center" wrapText="1"/>
    </xf>
    <xf numFmtId="0" fontId="1" fillId="10" borderId="8" xfId="0" applyFont="1" applyFill="1" applyBorder="1" applyAlignment="1">
      <alignment horizontal="center" vertical="center"/>
    </xf>
    <xf numFmtId="0" fontId="1" fillId="10" borderId="11" xfId="0" applyFont="1" applyFill="1" applyBorder="1" applyAlignment="1">
      <alignment horizontal="center" vertical="center"/>
    </xf>
    <xf numFmtId="0" fontId="1" fillId="10" borderId="12" xfId="0" applyFont="1" applyFill="1" applyBorder="1" applyAlignment="1">
      <alignment horizontal="center" vertical="center" wrapText="1"/>
    </xf>
    <xf numFmtId="0" fontId="1" fillId="12" borderId="13" xfId="0" applyFont="1" applyFill="1" applyBorder="1" applyAlignment="1">
      <alignment vertical="center"/>
    </xf>
    <xf numFmtId="0" fontId="1" fillId="12" borderId="14" xfId="0" applyFont="1" applyFill="1" applyBorder="1" applyAlignment="1">
      <alignment vertical="center"/>
    </xf>
    <xf numFmtId="0" fontId="1" fillId="12" borderId="8" xfId="0" applyFont="1" applyFill="1" applyBorder="1" applyAlignment="1">
      <alignment vertical="center"/>
    </xf>
    <xf numFmtId="0" fontId="1" fillId="12" borderId="12" xfId="0" applyFont="1" applyFill="1" applyBorder="1" applyAlignment="1">
      <alignment vertical="center"/>
    </xf>
    <xf numFmtId="0" fontId="1" fillId="24" borderId="15" xfId="0" applyFont="1" applyFill="1" applyBorder="1" applyAlignment="1">
      <alignment horizontal="center" vertical="center"/>
    </xf>
    <xf numFmtId="0" fontId="1" fillId="24" borderId="14" xfId="0" applyFont="1" applyFill="1" applyBorder="1" applyAlignment="1">
      <alignment vertical="center"/>
    </xf>
    <xf numFmtId="0" fontId="1" fillId="24" borderId="13" xfId="0" applyFont="1" applyFill="1" applyBorder="1" applyAlignment="1">
      <alignment vertical="center"/>
    </xf>
    <xf numFmtId="0" fontId="1" fillId="24" borderId="10" xfId="0" applyFont="1" applyFill="1" applyBorder="1" applyAlignment="1">
      <alignment vertical="center"/>
    </xf>
    <xf numFmtId="0" fontId="1" fillId="24" borderId="7" xfId="0" applyFont="1" applyFill="1" applyBorder="1" applyAlignment="1">
      <alignment vertical="center"/>
    </xf>
    <xf numFmtId="0" fontId="1" fillId="24" borderId="11" xfId="0" applyFont="1" applyFill="1" applyBorder="1" applyAlignment="1">
      <alignment horizontal="center" vertical="center"/>
    </xf>
    <xf numFmtId="0" fontId="1" fillId="24" borderId="12" xfId="0" applyFont="1" applyFill="1" applyBorder="1" applyAlignment="1">
      <alignment vertical="center"/>
    </xf>
    <xf numFmtId="0" fontId="1" fillId="24" borderId="8" xfId="0" applyFont="1" applyFill="1" applyBorder="1" applyAlignment="1">
      <alignment vertical="center"/>
    </xf>
    <xf numFmtId="0" fontId="3" fillId="11" borderId="4" xfId="0" applyFont="1" applyFill="1" applyBorder="1" applyAlignment="1">
      <alignment horizontal="center" vertical="center" wrapText="1"/>
    </xf>
    <xf numFmtId="0" fontId="1" fillId="12" borderId="16" xfId="0" applyFont="1" applyFill="1" applyBorder="1" applyAlignment="1">
      <alignment horizontal="center" vertical="center"/>
    </xf>
    <xf numFmtId="0" fontId="1" fillId="12" borderId="16" xfId="0" applyFont="1" applyFill="1" applyBorder="1" applyAlignment="1">
      <alignment vertical="center"/>
    </xf>
    <xf numFmtId="0" fontId="3" fillId="11" borderId="6" xfId="0" applyFont="1" applyFill="1" applyBorder="1" applyAlignment="1">
      <alignment horizontal="center" vertical="center" wrapText="1"/>
    </xf>
    <xf numFmtId="0" fontId="1" fillId="11" borderId="16" xfId="0" applyFont="1" applyFill="1" applyBorder="1" applyAlignment="1">
      <alignment horizontal="center" vertical="center" wrapText="1"/>
    </xf>
    <xf numFmtId="0" fontId="1" fillId="12" borderId="16" xfId="0" applyFont="1" applyFill="1" applyBorder="1" applyAlignment="1">
      <alignment horizontal="left" vertical="center"/>
    </xf>
    <xf numFmtId="0" fontId="1" fillId="26" borderId="15" xfId="0" applyFont="1" applyFill="1" applyBorder="1" applyAlignment="1">
      <alignment horizontal="center" vertical="center"/>
    </xf>
    <xf numFmtId="0" fontId="1" fillId="26" borderId="11" xfId="0" applyFont="1" applyFill="1" applyBorder="1" applyAlignment="1">
      <alignment horizontal="center" vertical="center"/>
    </xf>
    <xf numFmtId="0" fontId="1" fillId="26" borderId="3" xfId="0" applyFont="1" applyFill="1" applyBorder="1" applyAlignment="1">
      <alignment horizontal="center" vertical="center"/>
    </xf>
    <xf numFmtId="0" fontId="1" fillId="27" borderId="3" xfId="0" applyFont="1" applyFill="1" applyBorder="1" applyAlignment="1">
      <alignment horizontal="center" vertical="center"/>
    </xf>
    <xf numFmtId="0" fontId="1" fillId="27" borderId="11" xfId="0" applyFont="1" applyFill="1" applyBorder="1" applyAlignment="1">
      <alignment horizontal="center" vertical="center"/>
    </xf>
    <xf numFmtId="0" fontId="1" fillId="12" borderId="12" xfId="0" applyFont="1" applyFill="1" applyBorder="1" applyAlignment="1">
      <alignment horizontal="center" vertical="center"/>
    </xf>
    <xf numFmtId="0" fontId="1" fillId="23" borderId="16" xfId="0" applyFont="1" applyFill="1" applyBorder="1" applyAlignment="1">
      <alignment horizontal="center" vertical="center" wrapText="1"/>
    </xf>
    <xf numFmtId="0" fontId="1" fillId="24" borderId="16" xfId="0" applyFont="1" applyFill="1" applyBorder="1" applyAlignment="1">
      <alignment horizontal="center" vertical="center"/>
    </xf>
    <xf numFmtId="0" fontId="1" fillId="24" borderId="16" xfId="0" applyFont="1" applyFill="1" applyBorder="1" applyAlignment="1">
      <alignment vertical="center"/>
    </xf>
    <xf numFmtId="0" fontId="1" fillId="11" borderId="13" xfId="0" applyFont="1" applyFill="1" applyBorder="1" applyAlignment="1">
      <alignment horizontal="left" vertical="center" wrapText="1"/>
    </xf>
    <xf numFmtId="0" fontId="1" fillId="11" borderId="15" xfId="0" applyFont="1" applyFill="1" applyBorder="1" applyAlignment="1">
      <alignment horizontal="center" vertical="center" wrapText="1"/>
    </xf>
    <xf numFmtId="0" fontId="1" fillId="0" borderId="13" xfId="0" applyFont="1" applyBorder="1" applyAlignment="1">
      <alignment vertical="center"/>
    </xf>
    <xf numFmtId="0" fontId="1" fillId="0" borderId="15" xfId="0" applyFont="1" applyBorder="1" applyAlignment="1">
      <alignment vertical="center"/>
    </xf>
    <xf numFmtId="0" fontId="1" fillId="0" borderId="14" xfId="0" applyFont="1" applyBorder="1" applyAlignment="1">
      <alignment vertical="center"/>
    </xf>
    <xf numFmtId="0" fontId="1" fillId="25" borderId="13" xfId="0" applyFont="1" applyFill="1" applyBorder="1" applyAlignment="1">
      <alignment vertical="center"/>
    </xf>
    <xf numFmtId="0" fontId="1" fillId="25" borderId="15" xfId="0" applyFont="1" applyFill="1" applyBorder="1" applyAlignment="1">
      <alignment horizontal="center" vertical="center"/>
    </xf>
    <xf numFmtId="0" fontId="1" fillId="25" borderId="14" xfId="0" applyFont="1" applyFill="1" applyBorder="1" applyAlignment="1">
      <alignment vertical="center"/>
    </xf>
    <xf numFmtId="0" fontId="1" fillId="25" borderId="15" xfId="0" applyFont="1" applyFill="1" applyBorder="1" applyAlignment="1">
      <alignment vertical="center"/>
    </xf>
    <xf numFmtId="0" fontId="3" fillId="0" borderId="17" xfId="0" applyFont="1" applyFill="1" applyBorder="1" applyAlignment="1">
      <alignment horizontal="left" vertical="center" wrapText="1"/>
    </xf>
    <xf numFmtId="0" fontId="5" fillId="25" borderId="3" xfId="0" applyFont="1" applyFill="1" applyBorder="1" applyAlignment="1">
      <alignment horizontal="left" vertical="center" wrapText="1"/>
    </xf>
    <xf numFmtId="0" fontId="5" fillId="25" borderId="18" xfId="0" applyFont="1" applyFill="1" applyBorder="1" applyAlignment="1">
      <alignment horizontal="left" vertical="center" wrapText="1"/>
    </xf>
    <xf numFmtId="0" fontId="5" fillId="25" borderId="23" xfId="0" applyFont="1" applyFill="1" applyBorder="1" applyAlignment="1">
      <alignment horizontal="left" vertical="center" wrapText="1"/>
    </xf>
    <xf numFmtId="0" fontId="0" fillId="0" borderId="26" xfId="0" applyFont="1" applyBorder="1" applyAlignment="1">
      <alignment horizontal="center" vertical="center"/>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23" xfId="0" applyFont="1" applyBorder="1" applyAlignment="1">
      <alignment horizontal="center" vertical="center"/>
    </xf>
    <xf numFmtId="0" fontId="1" fillId="22" borderId="29" xfId="0" applyFont="1" applyFill="1" applyBorder="1" applyAlignment="1">
      <alignment horizontal="left" vertical="center" wrapText="1"/>
    </xf>
    <xf numFmtId="0" fontId="1" fillId="22" borderId="30" xfId="0" applyFont="1" applyFill="1" applyBorder="1" applyAlignment="1">
      <alignment horizontal="left" vertical="center" wrapText="1"/>
    </xf>
    <xf numFmtId="0" fontId="1" fillId="12" borderId="14" xfId="0" applyFont="1" applyFill="1" applyBorder="1" applyAlignment="1">
      <alignment horizontal="center" vertical="center"/>
    </xf>
    <xf numFmtId="0" fontId="1" fillId="12" borderId="10" xfId="0" applyFont="1" applyFill="1" applyBorder="1" applyAlignment="1">
      <alignment horizontal="center" vertical="center"/>
    </xf>
    <xf numFmtId="0" fontId="1" fillId="0" borderId="18" xfId="0" applyFont="1" applyBorder="1" applyAlignment="1">
      <alignment horizontal="center" vertical="center"/>
    </xf>
    <xf numFmtId="0" fontId="1" fillId="0" borderId="3" xfId="0" applyFont="1" applyBorder="1" applyAlignment="1">
      <alignment horizontal="center" vertical="center"/>
    </xf>
    <xf numFmtId="0" fontId="1" fillId="0" borderId="23"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3" xfId="0" applyFont="1" applyBorder="1" applyAlignment="1">
      <alignment horizontal="center" vertical="center" wrapText="1"/>
    </xf>
    <xf numFmtId="0" fontId="1" fillId="22" borderId="30" xfId="0" applyFont="1" applyFill="1" applyBorder="1" applyAlignment="1">
      <alignment horizontal="left" vertical="center"/>
    </xf>
    <xf numFmtId="0" fontId="0" fillId="0" borderId="28" xfId="0" applyFont="1" applyBorder="1" applyAlignment="1">
      <alignment horizontal="center" vertical="center"/>
    </xf>
    <xf numFmtId="0" fontId="0" fillId="22" borderId="29" xfId="0" applyFont="1" applyFill="1" applyBorder="1" applyAlignment="1">
      <alignment horizontal="left" vertical="center" wrapText="1"/>
    </xf>
    <xf numFmtId="0" fontId="1" fillId="0" borderId="15" xfId="0" applyFont="1" applyBorder="1" applyAlignment="1">
      <alignment horizontal="center" vertical="center"/>
    </xf>
    <xf numFmtId="0" fontId="1" fillId="12" borderId="3" xfId="0" applyFont="1" applyFill="1" applyBorder="1" applyAlignment="1">
      <alignment horizontal="center" vertical="center" wrapText="1"/>
    </xf>
    <xf numFmtId="0" fontId="1" fillId="27" borderId="15" xfId="0" applyFont="1" applyFill="1" applyBorder="1" applyAlignment="1">
      <alignment horizontal="center" vertical="center"/>
    </xf>
    <xf numFmtId="0" fontId="1" fillId="11" borderId="9" xfId="0" applyFont="1" applyFill="1" applyBorder="1" applyAlignment="1">
      <alignment horizontal="left" vertical="center" wrapText="1"/>
    </xf>
    <xf numFmtId="0" fontId="12" fillId="11" borderId="9"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 xfId="0" applyFont="1" applyFill="1" applyBorder="1" applyAlignment="1">
      <alignment horizontal="left" vertical="center" wrapText="1"/>
    </xf>
    <xf numFmtId="0" fontId="1" fillId="12" borderId="15" xfId="0" applyFont="1" applyFill="1" applyBorder="1" applyAlignment="1">
      <alignment horizontal="center" vertical="center"/>
    </xf>
    <xf numFmtId="0" fontId="1" fillId="12" borderId="3" xfId="0" applyFont="1" applyFill="1" applyBorder="1" applyAlignment="1">
      <alignment horizontal="center" vertical="center"/>
    </xf>
    <xf numFmtId="0" fontId="1" fillId="11" borderId="2"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5" fillId="11" borderId="9" xfId="0" applyFont="1" applyFill="1" applyBorder="1" applyAlignment="1">
      <alignment horizontal="center" vertical="center" wrapText="1"/>
    </xf>
    <xf numFmtId="0" fontId="12" fillId="20" borderId="9" xfId="0" applyFont="1" applyFill="1" applyBorder="1" applyAlignment="1">
      <alignment horizontal="left" vertical="center" wrapText="1"/>
    </xf>
    <xf numFmtId="0" fontId="12" fillId="20" borderId="2" xfId="0" applyFont="1" applyFill="1" applyBorder="1" applyAlignment="1">
      <alignment horizontal="left" vertical="center" wrapText="1"/>
    </xf>
    <xf numFmtId="0" fontId="12" fillId="20" borderId="1" xfId="0" applyFont="1" applyFill="1" applyBorder="1" applyAlignment="1">
      <alignment horizontal="left" vertical="center" wrapText="1"/>
    </xf>
    <xf numFmtId="0" fontId="1" fillId="11" borderId="31" xfId="0" applyFont="1" applyFill="1" applyBorder="1" applyAlignment="1">
      <alignment horizontal="left" vertical="center" wrapText="1"/>
    </xf>
    <xf numFmtId="0" fontId="1" fillId="12" borderId="11" xfId="0" applyFont="1" applyFill="1" applyBorder="1" applyAlignment="1">
      <alignment horizontal="center" vertical="center"/>
    </xf>
    <xf numFmtId="0" fontId="2" fillId="19" borderId="29" xfId="0" applyFont="1" applyFill="1" applyBorder="1" applyAlignment="1">
      <alignment horizontal="left" vertical="center" wrapText="1"/>
    </xf>
    <xf numFmtId="0" fontId="1" fillId="26" borderId="29" xfId="0" applyFont="1" applyFill="1" applyBorder="1" applyAlignment="1">
      <alignment horizontal="left" vertical="center" wrapText="1"/>
    </xf>
    <xf numFmtId="0" fontId="1" fillId="11" borderId="29" xfId="0" applyFont="1" applyFill="1" applyBorder="1" applyAlignment="1">
      <alignment horizontal="left" vertical="center" wrapText="1"/>
    </xf>
    <xf numFmtId="0" fontId="0" fillId="0" borderId="30" xfId="0" applyFont="1" applyBorder="1" applyAlignment="1">
      <alignment horizontal="left" vertical="center"/>
    </xf>
    <xf numFmtId="0" fontId="1" fillId="11" borderId="30" xfId="0" applyFont="1" applyFill="1" applyBorder="1" applyAlignment="1">
      <alignment horizontal="left" vertical="center" wrapText="1"/>
    </xf>
    <xf numFmtId="0" fontId="1" fillId="11" borderId="28" xfId="0" applyFont="1" applyFill="1" applyBorder="1" applyAlignment="1">
      <alignment horizontal="left" vertical="center" wrapText="1"/>
    </xf>
    <xf numFmtId="0" fontId="1" fillId="11" borderId="43" xfId="0" applyFont="1" applyFill="1" applyBorder="1" applyAlignment="1">
      <alignment horizontal="left" vertical="center" wrapText="1"/>
    </xf>
    <xf numFmtId="0" fontId="12" fillId="11" borderId="30" xfId="0" applyFont="1" applyFill="1" applyBorder="1" applyAlignment="1">
      <alignment horizontal="left" vertical="center" wrapText="1"/>
    </xf>
    <xf numFmtId="0" fontId="12" fillId="11" borderId="28" xfId="0" applyFont="1" applyFill="1" applyBorder="1" applyAlignment="1">
      <alignment horizontal="left" vertical="center" wrapText="1"/>
    </xf>
    <xf numFmtId="0" fontId="12" fillId="11" borderId="29" xfId="0" applyFont="1" applyFill="1" applyBorder="1" applyAlignment="1">
      <alignment horizontal="left" vertical="center" wrapText="1"/>
    </xf>
    <xf numFmtId="0" fontId="0" fillId="0" borderId="28" xfId="0" applyFont="1" applyBorder="1" applyAlignment="1">
      <alignment horizontal="left" vertical="center"/>
    </xf>
    <xf numFmtId="0" fontId="12" fillId="11" borderId="32" xfId="0" applyFont="1" applyFill="1" applyBorder="1" applyAlignment="1">
      <alignment horizontal="left" vertical="center" wrapText="1"/>
    </xf>
    <xf numFmtId="0" fontId="0" fillId="26" borderId="30" xfId="0" applyFont="1" applyFill="1" applyBorder="1" applyAlignment="1">
      <alignment horizontal="left" vertical="center"/>
    </xf>
    <xf numFmtId="0" fontId="1" fillId="28" borderId="30" xfId="0" applyFont="1" applyFill="1" applyBorder="1" applyAlignment="1">
      <alignment horizontal="left" vertical="center" wrapText="1"/>
    </xf>
    <xf numFmtId="0" fontId="12" fillId="28" borderId="32" xfId="0" applyFont="1" applyFill="1" applyBorder="1" applyAlignment="1">
      <alignment horizontal="left" vertical="center" wrapText="1"/>
    </xf>
    <xf numFmtId="0" fontId="1" fillId="28" borderId="28" xfId="0" applyFont="1" applyFill="1" applyBorder="1" applyAlignment="1">
      <alignment horizontal="left" vertical="center" wrapText="1"/>
    </xf>
    <xf numFmtId="0" fontId="1" fillId="26" borderId="30" xfId="0" applyFont="1" applyFill="1" applyBorder="1" applyAlignment="1">
      <alignment horizontal="left" vertical="center"/>
    </xf>
    <xf numFmtId="0" fontId="2" fillId="25" borderId="30" xfId="0" applyFont="1" applyFill="1" applyBorder="1" applyAlignment="1">
      <alignment horizontal="left" vertical="center" wrapText="1"/>
    </xf>
    <xf numFmtId="0" fontId="0" fillId="25" borderId="30" xfId="0" applyFont="1" applyFill="1" applyBorder="1" applyAlignment="1">
      <alignment horizontal="left" vertical="center"/>
    </xf>
    <xf numFmtId="0" fontId="0" fillId="25" borderId="28" xfId="0" applyFont="1" applyFill="1" applyBorder="1" applyAlignment="1">
      <alignment horizontal="left" vertical="center"/>
    </xf>
    <xf numFmtId="0" fontId="1" fillId="25" borderId="30" xfId="0" applyFont="1" applyFill="1" applyBorder="1" applyAlignment="1">
      <alignment horizontal="left" vertical="center"/>
    </xf>
    <xf numFmtId="0" fontId="1" fillId="28" borderId="29" xfId="0" applyFont="1" applyFill="1" applyBorder="1" applyAlignment="1">
      <alignment horizontal="left" vertical="center" wrapText="1"/>
    </xf>
    <xf numFmtId="0" fontId="1" fillId="23" borderId="32" xfId="0" applyFont="1" applyFill="1" applyBorder="1" applyAlignment="1">
      <alignment horizontal="left" vertical="center" wrapText="1"/>
    </xf>
    <xf numFmtId="0" fontId="1" fillId="25" borderId="28" xfId="0" applyFont="1" applyFill="1" applyBorder="1" applyAlignment="1">
      <alignment horizontal="left" vertical="center"/>
    </xf>
    <xf numFmtId="0" fontId="20" fillId="0" borderId="30" xfId="0" applyFont="1" applyBorder="1" applyAlignment="1">
      <alignment horizontal="left" vertical="center" indent="4"/>
    </xf>
    <xf numFmtId="0" fontId="5" fillId="0" borderId="30" xfId="0" applyFont="1" applyFill="1" applyBorder="1" applyAlignment="1">
      <alignment horizontal="left" vertical="center" wrapText="1"/>
    </xf>
    <xf numFmtId="0" fontId="5" fillId="0" borderId="28" xfId="0" applyFont="1" applyFill="1" applyBorder="1" applyAlignment="1">
      <alignment horizontal="left" vertical="center" wrapText="1"/>
    </xf>
    <xf numFmtId="0" fontId="5" fillId="25" borderId="30" xfId="0" applyFont="1" applyFill="1" applyBorder="1" applyAlignment="1">
      <alignment horizontal="left" vertical="center" wrapText="1"/>
    </xf>
    <xf numFmtId="0" fontId="5" fillId="25" borderId="28" xfId="0" applyFont="1" applyFill="1" applyBorder="1" applyAlignment="1">
      <alignment horizontal="left" vertical="center" wrapText="1"/>
    </xf>
    <xf numFmtId="0" fontId="13" fillId="0" borderId="30" xfId="1" applyFill="1" applyBorder="1" applyAlignment="1">
      <alignment horizontal="left" vertical="center" wrapText="1"/>
    </xf>
    <xf numFmtId="0" fontId="13" fillId="0" borderId="28" xfId="1" applyFill="1" applyBorder="1" applyAlignment="1">
      <alignment horizontal="left" vertical="center" wrapText="1"/>
    </xf>
    <xf numFmtId="0" fontId="1" fillId="23" borderId="29" xfId="0" applyFont="1" applyFill="1" applyBorder="1" applyAlignment="1">
      <alignment horizontal="left" vertical="center" wrapText="1"/>
    </xf>
    <xf numFmtId="0" fontId="22" fillId="0" borderId="0" xfId="0" applyFont="1" applyAlignment="1">
      <alignment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23" xfId="0" applyFont="1" applyBorder="1" applyAlignment="1">
      <alignment horizontal="center" vertical="center"/>
    </xf>
    <xf numFmtId="0" fontId="5" fillId="0" borderId="29" xfId="0" applyFont="1" applyFill="1" applyBorder="1" applyAlignment="1">
      <alignment horizontal="left" vertical="center" wrapText="1"/>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23" xfId="0" applyFont="1" applyBorder="1" applyAlignment="1">
      <alignment horizontal="center" vertical="center"/>
    </xf>
    <xf numFmtId="0" fontId="25" fillId="17" borderId="0" xfId="0" applyFont="1" applyFill="1" applyAlignment="1">
      <alignment horizontal="center" vertical="center" wrapText="1"/>
    </xf>
    <xf numFmtId="0" fontId="24" fillId="26" borderId="30" xfId="0" applyFont="1" applyFill="1" applyBorder="1" applyAlignment="1">
      <alignment horizontal="left" vertical="center" wrapText="1"/>
    </xf>
    <xf numFmtId="0" fontId="24" fillId="0" borderId="30" xfId="0" applyFont="1" applyFill="1" applyBorder="1" applyAlignment="1">
      <alignment horizontal="left" vertical="center" wrapText="1"/>
    </xf>
    <xf numFmtId="0" fontId="1" fillId="0" borderId="21" xfId="0" applyFont="1" applyFill="1" applyBorder="1" applyAlignment="1">
      <alignment horizontal="left" vertical="center"/>
    </xf>
    <xf numFmtId="0" fontId="1" fillId="0" borderId="20" xfId="0" applyFont="1" applyFill="1" applyBorder="1" applyAlignment="1">
      <alignment horizontal="left"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23" xfId="0" applyFont="1" applyBorder="1" applyAlignment="1">
      <alignment horizontal="center" vertical="center"/>
    </xf>
    <xf numFmtId="0" fontId="1" fillId="0" borderId="3" xfId="0" applyFont="1" applyBorder="1" applyAlignment="1">
      <alignment horizontal="center" vertical="center"/>
    </xf>
    <xf numFmtId="0" fontId="2" fillId="19" borderId="30" xfId="0" applyFont="1" applyFill="1" applyBorder="1" applyAlignment="1">
      <alignment horizontal="left" vertical="center" wrapText="1"/>
    </xf>
    <xf numFmtId="0" fontId="0" fillId="0" borderId="0" xfId="0" applyFont="1" applyAlignment="1">
      <alignment vertical="center" wrapText="1"/>
    </xf>
    <xf numFmtId="0" fontId="26" fillId="29" borderId="27" xfId="0" applyFont="1" applyFill="1" applyBorder="1" applyAlignment="1">
      <alignment horizontal="center" vertical="center" wrapText="1"/>
    </xf>
    <xf numFmtId="0" fontId="13" fillId="0" borderId="24" xfId="1" applyFill="1" applyBorder="1" applyAlignment="1">
      <alignment horizontal="left" vertical="center" wrapText="1"/>
    </xf>
    <xf numFmtId="0" fontId="5" fillId="0" borderId="25" xfId="0" applyFont="1" applyFill="1" applyBorder="1" applyAlignment="1">
      <alignment horizontal="left" vertical="center" wrapText="1"/>
    </xf>
    <xf numFmtId="0" fontId="24" fillId="26" borderId="28"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23" xfId="0" applyFont="1" applyBorder="1" applyAlignment="1">
      <alignment horizontal="center" vertical="center" wrapText="1"/>
    </xf>
    <xf numFmtId="0" fontId="1" fillId="13" borderId="27" xfId="0" applyFont="1" applyFill="1" applyBorder="1" applyAlignment="1">
      <alignment horizontal="center" vertical="center"/>
    </xf>
    <xf numFmtId="0" fontId="24" fillId="26" borderId="30" xfId="0" applyFont="1" applyFill="1" applyBorder="1" applyAlignment="1">
      <alignment horizontal="center" vertical="center" wrapText="1"/>
    </xf>
    <xf numFmtId="0" fontId="5" fillId="0" borderId="3" xfId="1" applyFont="1" applyFill="1" applyBorder="1" applyAlignment="1">
      <alignment horizontal="left" vertical="center" wrapText="1"/>
    </xf>
    <xf numFmtId="0" fontId="0" fillId="0" borderId="25" xfId="0" applyFont="1" applyBorder="1" applyAlignment="1">
      <alignment horizontal="center" vertical="center" wrapText="1"/>
    </xf>
    <xf numFmtId="0" fontId="0" fillId="0" borderId="3" xfId="0" applyFont="1" applyBorder="1" applyAlignment="1">
      <alignment horizontal="center" vertical="center"/>
    </xf>
    <xf numFmtId="0" fontId="0" fillId="0" borderId="18" xfId="0" applyFont="1" applyBorder="1" applyAlignment="1">
      <alignment horizontal="center" vertical="center"/>
    </xf>
    <xf numFmtId="0" fontId="12" fillId="11" borderId="13" xfId="0" applyFont="1" applyFill="1" applyBorder="1" applyAlignment="1">
      <alignment horizontal="left" vertical="center" wrapText="1"/>
    </xf>
    <xf numFmtId="0" fontId="12" fillId="11" borderId="7" xfId="0" applyFont="1" applyFill="1" applyBorder="1" applyAlignment="1">
      <alignment horizontal="left" vertical="center" wrapText="1"/>
    </xf>
    <xf numFmtId="0" fontId="12" fillId="11" borderId="8" xfId="0" applyFont="1" applyFill="1" applyBorder="1" applyAlignment="1">
      <alignment horizontal="left" vertical="center" wrapText="1"/>
    </xf>
    <xf numFmtId="0" fontId="17" fillId="0" borderId="20" xfId="0" applyFont="1" applyFill="1" applyBorder="1" applyAlignment="1">
      <alignment horizontal="left" vertical="center" wrapText="1"/>
    </xf>
    <xf numFmtId="0" fontId="17" fillId="0" borderId="21" xfId="0" applyFont="1" applyFill="1" applyBorder="1" applyAlignment="1">
      <alignment horizontal="left" vertical="center" wrapText="1"/>
    </xf>
    <xf numFmtId="0" fontId="17" fillId="0"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1" fillId="11" borderId="37" xfId="0" applyFont="1" applyFill="1" applyBorder="1" applyAlignment="1">
      <alignment horizontal="left" vertical="center" wrapText="1"/>
    </xf>
    <xf numFmtId="0" fontId="12" fillId="23" borderId="13" xfId="0" applyFont="1" applyFill="1" applyBorder="1" applyAlignment="1">
      <alignment horizontal="left" vertical="center" wrapText="1"/>
    </xf>
    <xf numFmtId="0" fontId="12" fillId="23" borderId="7" xfId="0" applyFont="1" applyFill="1" applyBorder="1" applyAlignment="1">
      <alignment horizontal="left" vertical="center" wrapText="1"/>
    </xf>
    <xf numFmtId="0" fontId="12" fillId="23" borderId="8" xfId="0" applyFont="1" applyFill="1" applyBorder="1" applyAlignment="1">
      <alignment horizontal="left" vertical="center" wrapText="1"/>
    </xf>
    <xf numFmtId="0" fontId="17" fillId="25" borderId="20" xfId="0" applyFont="1" applyFill="1" applyBorder="1" applyAlignment="1">
      <alignment horizontal="left" vertical="center" wrapText="1"/>
    </xf>
    <xf numFmtId="0" fontId="17" fillId="25" borderId="21" xfId="0" applyFont="1" applyFill="1" applyBorder="1" applyAlignment="1">
      <alignment horizontal="left" vertical="center" wrapText="1"/>
    </xf>
    <xf numFmtId="0" fontId="17" fillId="25" borderId="22" xfId="0" applyFont="1" applyFill="1" applyBorder="1" applyAlignment="1">
      <alignment horizontal="left" vertical="center" wrapText="1"/>
    </xf>
    <xf numFmtId="0" fontId="12" fillId="11" borderId="20" xfId="0" applyFont="1" applyFill="1" applyBorder="1" applyAlignment="1">
      <alignment horizontal="left" vertical="center" wrapText="1"/>
    </xf>
    <xf numFmtId="0" fontId="1" fillId="11" borderId="21" xfId="0" applyFont="1" applyFill="1" applyBorder="1" applyAlignment="1">
      <alignment horizontal="left" vertical="center" wrapText="1"/>
    </xf>
    <xf numFmtId="0" fontId="0" fillId="0" borderId="21" xfId="0" applyFont="1" applyBorder="1" applyAlignment="1">
      <alignment horizontal="left" vertical="center"/>
    </xf>
    <xf numFmtId="0" fontId="1" fillId="11" borderId="22" xfId="0" applyFont="1" applyFill="1" applyBorder="1" applyAlignment="1">
      <alignment horizontal="left" vertical="center" wrapText="1"/>
    </xf>
    <xf numFmtId="0" fontId="12" fillId="11" borderId="21" xfId="0" applyFont="1" applyFill="1" applyBorder="1" applyAlignment="1">
      <alignment horizontal="left" vertical="center" wrapText="1"/>
    </xf>
    <xf numFmtId="0" fontId="0" fillId="26" borderId="21" xfId="0" applyFont="1" applyFill="1" applyBorder="1" applyAlignment="1">
      <alignment horizontal="left" vertical="center"/>
    </xf>
    <xf numFmtId="0" fontId="1" fillId="28" borderId="21" xfId="0" applyFont="1" applyFill="1" applyBorder="1" applyAlignment="1">
      <alignment horizontal="left" vertical="center" wrapText="1"/>
    </xf>
    <xf numFmtId="0" fontId="12" fillId="28" borderId="44"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1" fillId="22" borderId="20" xfId="0" applyFont="1" applyFill="1" applyBorder="1" applyAlignment="1">
      <alignment horizontal="left" vertical="center" wrapText="1"/>
    </xf>
    <xf numFmtId="0" fontId="13" fillId="0" borderId="21" xfId="1" applyFill="1" applyBorder="1" applyAlignment="1">
      <alignment horizontal="left" vertical="center" wrapText="1"/>
    </xf>
    <xf numFmtId="0" fontId="13" fillId="0" borderId="22" xfId="1" applyFill="1" applyBorder="1" applyAlignment="1">
      <alignment horizontal="left" vertical="center" wrapText="1"/>
    </xf>
    <xf numFmtId="0" fontId="1" fillId="11" borderId="20" xfId="0" applyFont="1" applyFill="1" applyBorder="1" applyAlignment="1">
      <alignment horizontal="left" vertical="center" wrapText="1"/>
    </xf>
    <xf numFmtId="0" fontId="12" fillId="11" borderId="22" xfId="0" applyFont="1" applyFill="1" applyBorder="1" applyAlignment="1">
      <alignment horizontal="left" vertical="center" wrapText="1"/>
    </xf>
    <xf numFmtId="0" fontId="1" fillId="11" borderId="44" xfId="0" applyFont="1" applyFill="1" applyBorder="1" applyAlignment="1">
      <alignment horizontal="left" vertical="center" wrapText="1"/>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3" xfId="0" applyFont="1" applyBorder="1" applyAlignment="1">
      <alignment horizontal="center" vertical="center"/>
    </xf>
    <xf numFmtId="0" fontId="0" fillId="0" borderId="18"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3" xfId="0" applyFont="1" applyBorder="1" applyAlignment="1">
      <alignment horizontal="center" vertical="center"/>
    </xf>
    <xf numFmtId="0" fontId="0" fillId="0" borderId="18" xfId="0" applyFont="1" applyBorder="1" applyAlignment="1">
      <alignment horizontal="center" vertical="center"/>
    </xf>
    <xf numFmtId="0" fontId="1" fillId="30" borderId="45" xfId="0" applyFont="1" applyFill="1" applyBorder="1" applyAlignment="1">
      <alignment horizontal="left" vertical="center"/>
    </xf>
    <xf numFmtId="0" fontId="1" fillId="30" borderId="46" xfId="0" applyFont="1" applyFill="1" applyBorder="1" applyAlignment="1">
      <alignment horizontal="left" vertical="center"/>
    </xf>
    <xf numFmtId="0" fontId="1" fillId="0" borderId="45" xfId="0" applyFont="1" applyBorder="1" applyAlignment="1">
      <alignment horizontal="left" vertical="center"/>
    </xf>
    <xf numFmtId="0" fontId="1" fillId="0" borderId="46" xfId="0" applyFont="1" applyBorder="1" applyAlignment="1">
      <alignment horizontal="left" vertical="center"/>
    </xf>
    <xf numFmtId="0" fontId="1" fillId="0" borderId="47" xfId="0" applyFont="1" applyBorder="1" applyAlignment="1">
      <alignment horizontal="left" vertical="center"/>
    </xf>
    <xf numFmtId="0" fontId="1" fillId="30" borderId="48" xfId="0" applyFont="1" applyFill="1" applyBorder="1" applyAlignment="1">
      <alignment horizontal="left" vertical="center"/>
    </xf>
    <xf numFmtId="0" fontId="1" fillId="30" borderId="47" xfId="0" applyFont="1" applyFill="1" applyBorder="1" applyAlignment="1">
      <alignment horizontal="left" vertical="center"/>
    </xf>
    <xf numFmtId="0" fontId="1" fillId="0" borderId="48" xfId="0" applyFont="1" applyBorder="1" applyAlignment="1">
      <alignment horizontal="left" vertical="center"/>
    </xf>
    <xf numFmtId="0" fontId="1" fillId="25" borderId="46" xfId="0" applyFont="1" applyFill="1" applyBorder="1" applyAlignment="1">
      <alignment horizontal="left" vertical="center"/>
    </xf>
    <xf numFmtId="0" fontId="1" fillId="0" borderId="45" xfId="0" applyFont="1" applyBorder="1" applyAlignment="1">
      <alignment horizontal="left" vertical="center" wrapText="1"/>
    </xf>
    <xf numFmtId="0" fontId="1" fillId="30" borderId="45" xfId="0" applyFont="1" applyFill="1" applyBorder="1" applyAlignment="1">
      <alignment horizontal="left" vertical="center" wrapText="1"/>
    </xf>
    <xf numFmtId="0" fontId="1" fillId="0" borderId="46" xfId="0" applyFont="1" applyBorder="1" applyAlignment="1">
      <alignment horizontal="left" vertical="center" wrapText="1"/>
    </xf>
    <xf numFmtId="0" fontId="0" fillId="0" borderId="25" xfId="0" applyFont="1" applyBorder="1" applyAlignment="1">
      <alignment horizontal="center" vertical="center"/>
    </xf>
    <xf numFmtId="0" fontId="0" fillId="0" borderId="3" xfId="0" applyFont="1" applyBorder="1" applyAlignment="1">
      <alignment horizontal="center" vertical="center"/>
    </xf>
    <xf numFmtId="0" fontId="1" fillId="22" borderId="17" xfId="0" applyFont="1" applyFill="1" applyBorder="1" applyAlignment="1">
      <alignment horizontal="center" vertical="center" wrapText="1"/>
    </xf>
    <xf numFmtId="0" fontId="0" fillId="0" borderId="17" xfId="0" applyFont="1" applyBorder="1" applyAlignment="1">
      <alignment vertical="center"/>
    </xf>
    <xf numFmtId="0" fontId="0" fillId="0" borderId="17" xfId="0" applyFont="1" applyBorder="1" applyAlignment="1">
      <alignment horizontal="center" vertical="center"/>
    </xf>
    <xf numFmtId="0" fontId="0" fillId="0" borderId="17" xfId="0" applyFont="1" applyBorder="1" applyAlignment="1">
      <alignment horizontal="center" vertical="center" wrapText="1"/>
    </xf>
    <xf numFmtId="0" fontId="1" fillId="0" borderId="35" xfId="0" applyFont="1" applyBorder="1" applyAlignment="1">
      <alignment horizontal="center" vertical="center" wrapText="1"/>
    </xf>
    <xf numFmtId="0" fontId="0" fillId="0" borderId="19" xfId="0" applyFont="1" applyBorder="1" applyAlignment="1">
      <alignment vertical="center"/>
    </xf>
    <xf numFmtId="0" fontId="0" fillId="0" borderId="35" xfId="0" applyFont="1" applyBorder="1" applyAlignment="1">
      <alignment vertical="center"/>
    </xf>
    <xf numFmtId="0" fontId="0" fillId="0" borderId="35" xfId="0" applyFont="1" applyBorder="1" applyAlignment="1">
      <alignment horizontal="center" vertical="center"/>
    </xf>
    <xf numFmtId="0" fontId="1" fillId="22" borderId="27" xfId="0" applyFont="1" applyFill="1" applyBorder="1" applyAlignment="1">
      <alignment horizontal="center" vertical="center" wrapText="1"/>
    </xf>
    <xf numFmtId="0" fontId="0" fillId="0" borderId="27"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49" xfId="0" applyFont="1" applyBorder="1" applyAlignment="1">
      <alignment horizontal="center" vertical="center" wrapText="1"/>
    </xf>
    <xf numFmtId="0" fontId="13" fillId="22" borderId="27" xfId="1" applyFill="1" applyBorder="1" applyAlignment="1">
      <alignment horizontal="center" vertical="center" wrapText="1"/>
    </xf>
    <xf numFmtId="0" fontId="2" fillId="0" borderId="19" xfId="0" applyFont="1" applyFill="1" applyBorder="1" applyAlignment="1">
      <alignment horizontal="left" vertical="center"/>
    </xf>
    <xf numFmtId="0" fontId="2" fillId="0" borderId="17" xfId="0" applyFont="1" applyFill="1" applyBorder="1" applyAlignment="1">
      <alignment horizontal="center" vertical="center"/>
    </xf>
    <xf numFmtId="0" fontId="2" fillId="0" borderId="17" xfId="0" applyFont="1" applyBorder="1" applyAlignment="1">
      <alignment horizontal="left" vertical="center"/>
    </xf>
    <xf numFmtId="0" fontId="2" fillId="0" borderId="35" xfId="0" applyFont="1" applyFill="1" applyBorder="1" applyAlignment="1">
      <alignment horizontal="left" vertical="center"/>
    </xf>
    <xf numFmtId="0" fontId="2" fillId="0" borderId="17" xfId="0" applyFont="1" applyFill="1" applyBorder="1" applyAlignment="1">
      <alignment horizontal="left" vertical="center"/>
    </xf>
    <xf numFmtId="0" fontId="13" fillId="0" borderId="17" xfId="1" applyFill="1" applyBorder="1" applyAlignment="1">
      <alignment horizontal="left" vertical="center" wrapText="1"/>
    </xf>
    <xf numFmtId="0" fontId="0" fillId="0" borderId="25" xfId="0" applyFont="1" applyBorder="1" applyAlignment="1">
      <alignment horizontal="center" vertical="center"/>
    </xf>
    <xf numFmtId="0" fontId="0" fillId="0" borderId="3" xfId="0" applyFont="1" applyBorder="1" applyAlignment="1">
      <alignment horizontal="center" vertical="center"/>
    </xf>
    <xf numFmtId="0" fontId="0" fillId="0" borderId="24" xfId="0" applyFont="1" applyBorder="1" applyAlignment="1">
      <alignment horizontal="center" vertical="center"/>
    </xf>
    <xf numFmtId="0" fontId="0" fillId="0" borderId="18" xfId="0" applyFont="1" applyBorder="1" applyAlignment="1">
      <alignment horizontal="center" vertical="center"/>
    </xf>
    <xf numFmtId="0" fontId="0" fillId="0" borderId="26" xfId="0" applyFont="1" applyBorder="1" applyAlignment="1">
      <alignment horizontal="center" vertical="center"/>
    </xf>
    <xf numFmtId="0" fontId="0" fillId="0" borderId="23" xfId="0" applyFont="1" applyBorder="1" applyAlignment="1">
      <alignment horizontal="center" vertical="center"/>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7" xfId="0" applyFont="1" applyBorder="1" applyAlignment="1">
      <alignment horizontal="center" vertical="center" wrapText="1"/>
    </xf>
    <xf numFmtId="0" fontId="27" fillId="0" borderId="0" xfId="0" applyFont="1" applyAlignment="1">
      <alignment horizontal="left" vertical="center"/>
    </xf>
    <xf numFmtId="0" fontId="1" fillId="0" borderId="3" xfId="0" applyFont="1" applyBorder="1" applyAlignment="1">
      <alignment horizontal="left" vertical="center"/>
    </xf>
    <xf numFmtId="0" fontId="1" fillId="0" borderId="28" xfId="0" applyFont="1" applyBorder="1" applyAlignment="1">
      <alignment horizontal="left" vertical="center"/>
    </xf>
    <xf numFmtId="0" fontId="1" fillId="0" borderId="30" xfId="0" applyFont="1" applyBorder="1" applyAlignment="1">
      <alignment horizontal="left" vertical="center"/>
    </xf>
    <xf numFmtId="0" fontId="27" fillId="0" borderId="3" xfId="0" applyFont="1" applyBorder="1" applyAlignment="1">
      <alignment horizontal="left" vertical="center"/>
    </xf>
    <xf numFmtId="0" fontId="27" fillId="0" borderId="18" xfId="0" applyFont="1" applyBorder="1" applyAlignment="1">
      <alignment horizontal="left" vertical="center"/>
    </xf>
    <xf numFmtId="0" fontId="27" fillId="0" borderId="23" xfId="0" applyFont="1" applyBorder="1" applyAlignment="1">
      <alignment horizontal="left" vertical="center"/>
    </xf>
    <xf numFmtId="0" fontId="1" fillId="0" borderId="29" xfId="0" applyFont="1" applyBorder="1" applyAlignment="1">
      <alignment horizontal="left" vertical="center"/>
    </xf>
    <xf numFmtId="0" fontId="0"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5" xfId="0" applyFont="1" applyBorder="1" applyAlignment="1">
      <alignment horizontal="center" vertical="center"/>
    </xf>
    <xf numFmtId="0" fontId="0" fillId="0" borderId="3" xfId="0" applyFont="1" applyBorder="1" applyAlignment="1">
      <alignment horizontal="center" vertical="center"/>
    </xf>
    <xf numFmtId="0" fontId="0" fillId="0" borderId="26" xfId="0" applyFont="1" applyBorder="1" applyAlignment="1">
      <alignment horizontal="center" vertical="center" wrapText="1"/>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18" xfId="0" applyFont="1" applyBorder="1" applyAlignment="1">
      <alignment horizontal="center" vertical="center"/>
    </xf>
    <xf numFmtId="0" fontId="0" fillId="0" borderId="26"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3" xfId="0" applyFont="1" applyBorder="1" applyAlignment="1">
      <alignment horizontal="center" vertical="center"/>
    </xf>
    <xf numFmtId="0" fontId="0" fillId="0" borderId="23" xfId="0" applyFont="1" applyBorder="1" applyAlignment="1">
      <alignment horizontal="center" vertical="center"/>
    </xf>
    <xf numFmtId="0" fontId="0" fillId="0" borderId="26" xfId="0" applyFont="1" applyBorder="1" applyAlignment="1">
      <alignment horizontal="center" vertical="center"/>
    </xf>
    <xf numFmtId="0" fontId="0" fillId="0" borderId="18" xfId="0" applyFont="1" applyBorder="1" applyAlignment="1">
      <alignment horizontal="center" vertical="center"/>
    </xf>
    <xf numFmtId="0" fontId="0" fillId="0" borderId="18" xfId="0" applyFont="1" applyBorder="1" applyAlignment="1">
      <alignment horizontal="center" vertical="center" wrapText="1"/>
    </xf>
    <xf numFmtId="0" fontId="0" fillId="0" borderId="3" xfId="0" applyFont="1" applyBorder="1" applyAlignment="1">
      <alignment horizontal="center" vertical="center" wrapText="1"/>
    </xf>
    <xf numFmtId="0" fontId="11" fillId="18" borderId="27" xfId="0" applyFont="1" applyFill="1" applyBorder="1" applyAlignment="1">
      <alignment horizontal="center" vertical="center" wrapText="1"/>
    </xf>
    <xf numFmtId="10" fontId="18" fillId="0" borderId="0" xfId="0" applyNumberFormat="1" applyFont="1" applyAlignment="1">
      <alignment wrapText="1"/>
    </xf>
    <xf numFmtId="0" fontId="1" fillId="22" borderId="18" xfId="0" applyFont="1" applyFill="1" applyBorder="1" applyAlignment="1">
      <alignment horizontal="center" vertical="center" wrapText="1"/>
    </xf>
    <xf numFmtId="0" fontId="1" fillId="22" borderId="3" xfId="0" applyFont="1" applyFill="1" applyBorder="1" applyAlignment="1">
      <alignment horizontal="center" vertical="center" wrapText="1"/>
    </xf>
    <xf numFmtId="0" fontId="1" fillId="22" borderId="23" xfId="0" applyFont="1" applyFill="1" applyBorder="1" applyAlignment="1">
      <alignment horizontal="center" vertical="center" wrapText="1"/>
    </xf>
    <xf numFmtId="0" fontId="1" fillId="22" borderId="29" xfId="0" applyFont="1" applyFill="1" applyBorder="1" applyAlignment="1">
      <alignment horizontal="center" vertical="center" wrapText="1"/>
    </xf>
    <xf numFmtId="0" fontId="1" fillId="22" borderId="30" xfId="0" applyFont="1" applyFill="1" applyBorder="1" applyAlignment="1">
      <alignment horizontal="center" vertical="center" wrapText="1"/>
    </xf>
    <xf numFmtId="0" fontId="1" fillId="22" borderId="28" xfId="0" applyFont="1" applyFill="1" applyBorder="1" applyAlignment="1">
      <alignment horizontal="center" vertical="center" wrapText="1"/>
    </xf>
    <xf numFmtId="0" fontId="13" fillId="22" borderId="29" xfId="1" applyFill="1" applyBorder="1" applyAlignment="1">
      <alignment horizontal="center" vertical="center" wrapText="1"/>
    </xf>
    <xf numFmtId="0" fontId="1" fillId="22" borderId="20" xfId="0" applyFont="1" applyFill="1" applyBorder="1" applyAlignment="1">
      <alignment horizontal="center" vertical="center" wrapText="1"/>
    </xf>
    <xf numFmtId="0" fontId="1" fillId="22" borderId="21" xfId="0" applyFont="1" applyFill="1" applyBorder="1" applyAlignment="1">
      <alignment horizontal="center" vertical="center" wrapText="1"/>
    </xf>
    <xf numFmtId="0" fontId="1" fillId="22" borderId="22" xfId="0" applyFont="1" applyFill="1" applyBorder="1" applyAlignment="1">
      <alignment horizontal="center" vertical="center" wrapText="1"/>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0" fillId="0" borderId="28" xfId="0" applyFont="1" applyBorder="1" applyAlignment="1">
      <alignment horizontal="center" vertical="center" wrapText="1"/>
    </xf>
    <xf numFmtId="0" fontId="1" fillId="0" borderId="40" xfId="0" applyFont="1" applyBorder="1" applyAlignment="1">
      <alignment horizontal="center" vertical="center" wrapText="1"/>
    </xf>
    <xf numFmtId="0" fontId="2" fillId="0" borderId="41" xfId="0" applyFont="1" applyBorder="1" applyAlignment="1">
      <alignment vertical="center"/>
    </xf>
    <xf numFmtId="0" fontId="2" fillId="0" borderId="42" xfId="0" applyFont="1" applyBorder="1" applyAlignment="1">
      <alignment vertical="center"/>
    </xf>
    <xf numFmtId="0" fontId="1" fillId="0" borderId="36" xfId="0" applyFont="1" applyBorder="1" applyAlignment="1">
      <alignment horizontal="center" vertical="center" wrapText="1"/>
    </xf>
    <xf numFmtId="0" fontId="2" fillId="0" borderId="2" xfId="0" applyFont="1" applyBorder="1" applyAlignment="1">
      <alignment vertical="center"/>
    </xf>
    <xf numFmtId="0" fontId="2" fillId="0" borderId="31" xfId="0" applyFont="1" applyBorder="1" applyAlignment="1">
      <alignment vertical="center"/>
    </xf>
    <xf numFmtId="0" fontId="1" fillId="0" borderId="37" xfId="0" applyFont="1" applyBorder="1" applyAlignment="1">
      <alignment horizontal="center" vertical="center" wrapText="1"/>
    </xf>
    <xf numFmtId="0" fontId="2" fillId="0" borderId="7" xfId="0" applyFont="1" applyBorder="1" applyAlignment="1">
      <alignment vertical="center"/>
    </xf>
    <xf numFmtId="0" fontId="2" fillId="0" borderId="38" xfId="0" applyFont="1" applyBorder="1" applyAlignment="1">
      <alignment vertical="center"/>
    </xf>
    <xf numFmtId="0" fontId="1" fillId="0" borderId="29" xfId="0" applyFont="1" applyBorder="1" applyAlignment="1">
      <alignment horizontal="center" vertical="center" wrapText="1"/>
    </xf>
    <xf numFmtId="0" fontId="2" fillId="0" borderId="30" xfId="0" applyFont="1" applyBorder="1" applyAlignment="1">
      <alignment vertical="center"/>
    </xf>
    <xf numFmtId="0" fontId="2" fillId="0" borderId="28" xfId="0" applyFont="1" applyBorder="1" applyAlignment="1">
      <alignment vertic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1" fillId="22" borderId="29" xfId="0" applyFont="1" applyFill="1" applyBorder="1" applyAlignment="1">
      <alignment horizontal="center" vertical="center"/>
    </xf>
    <xf numFmtId="0" fontId="1" fillId="22" borderId="30" xfId="0" applyFont="1" applyFill="1" applyBorder="1" applyAlignment="1">
      <alignment horizontal="center" vertical="center"/>
    </xf>
    <xf numFmtId="0" fontId="1" fillId="22" borderId="28" xfId="0" applyFont="1" applyFill="1" applyBorder="1" applyAlignment="1">
      <alignment horizontal="center" vertical="center"/>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1" fillId="22" borderId="29" xfId="0" applyFont="1" applyFill="1" applyBorder="1" applyAlignment="1">
      <alignment horizontal="left" vertical="center" wrapText="1"/>
    </xf>
    <xf numFmtId="0" fontId="1" fillId="22" borderId="30" xfId="0" applyFont="1" applyFill="1" applyBorder="1" applyAlignment="1">
      <alignment horizontal="left" vertical="center" wrapText="1"/>
    </xf>
    <xf numFmtId="0" fontId="1" fillId="22" borderId="28" xfId="0" applyFont="1" applyFill="1" applyBorder="1" applyAlignment="1">
      <alignment horizontal="left" vertical="center" wrapText="1"/>
    </xf>
    <xf numFmtId="0" fontId="1" fillId="22" borderId="30" xfId="0" applyFont="1" applyFill="1" applyBorder="1" applyAlignment="1">
      <alignment horizontal="left" vertical="center"/>
    </xf>
    <xf numFmtId="0" fontId="1" fillId="22" borderId="28" xfId="0" applyFont="1" applyFill="1" applyBorder="1" applyAlignment="1">
      <alignment horizontal="left" vertical="center"/>
    </xf>
    <xf numFmtId="0" fontId="1" fillId="0" borderId="30"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3" xfId="0" applyFont="1" applyBorder="1" applyAlignment="1">
      <alignment horizontal="center" vertical="center" wrapText="1"/>
    </xf>
    <xf numFmtId="0" fontId="0" fillId="0" borderId="23" xfId="0" applyFont="1" applyBorder="1" applyAlignment="1">
      <alignment horizontal="center" vertical="center"/>
    </xf>
    <xf numFmtId="0" fontId="1" fillId="0" borderId="18" xfId="0" applyFont="1" applyBorder="1" applyAlignment="1">
      <alignment horizontal="center" vertical="center"/>
    </xf>
    <xf numFmtId="0" fontId="1" fillId="0" borderId="3" xfId="0" applyFont="1" applyBorder="1" applyAlignment="1">
      <alignment horizontal="center" vertical="center"/>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vertical="center"/>
    </xf>
    <xf numFmtId="0" fontId="1" fillId="0" borderId="13" xfId="0" applyFont="1" applyBorder="1" applyAlignment="1">
      <alignment horizontal="center" vertical="center" wrapText="1"/>
    </xf>
    <xf numFmtId="0" fontId="2" fillId="0" borderId="8" xfId="0" applyFont="1" applyBorder="1" applyAlignment="1">
      <alignment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8" xfId="0" applyFont="1" applyBorder="1" applyAlignment="1">
      <alignment horizontal="center" vertical="center"/>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39" xfId="0" applyFont="1" applyBorder="1" applyAlignment="1">
      <alignment horizontal="center" vertical="center" wrapText="1"/>
    </xf>
    <xf numFmtId="0" fontId="2" fillId="0" borderId="10" xfId="0" applyFont="1" applyBorder="1" applyAlignment="1">
      <alignment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32" xfId="0" applyFont="1" applyBorder="1" applyAlignment="1">
      <alignment horizontal="center" vertical="center"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43" xfId="0" applyFont="1" applyBorder="1" applyAlignment="1">
      <alignmen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 fillId="0" borderId="15" xfId="0" applyFont="1" applyBorder="1" applyAlignment="1">
      <alignment horizontal="center" vertical="center" wrapText="1"/>
    </xf>
    <xf numFmtId="0" fontId="2" fillId="0" borderId="3" xfId="0" applyFont="1" applyBorder="1" applyAlignment="1">
      <alignment vertical="center"/>
    </xf>
    <xf numFmtId="0" fontId="1" fillId="12" borderId="14" xfId="0" applyFont="1" applyFill="1" applyBorder="1" applyAlignment="1">
      <alignment horizontal="center" vertical="center" wrapText="1"/>
    </xf>
    <xf numFmtId="0" fontId="2" fillId="0" borderId="12" xfId="0" applyFont="1" applyBorder="1" applyAlignment="1">
      <alignment vertical="center"/>
    </xf>
    <xf numFmtId="0" fontId="1" fillId="12" borderId="3" xfId="0" applyFont="1" applyFill="1" applyBorder="1" applyAlignment="1">
      <alignment horizontal="center" vertical="center"/>
    </xf>
    <xf numFmtId="0" fontId="2" fillId="0" borderId="11"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12" borderId="10" xfId="0" applyFont="1" applyFill="1" applyBorder="1" applyAlignment="1">
      <alignment horizontal="center" vertical="center"/>
    </xf>
    <xf numFmtId="0" fontId="1" fillId="12" borderId="14" xfId="0" applyFont="1" applyFill="1" applyBorder="1" applyAlignment="1">
      <alignment horizontal="center" vertical="center"/>
    </xf>
    <xf numFmtId="0" fontId="1" fillId="11" borderId="9" xfId="0" applyFont="1" applyFill="1" applyBorder="1" applyAlignment="1">
      <alignment horizontal="center" vertical="center" wrapText="1"/>
    </xf>
    <xf numFmtId="0" fontId="13" fillId="19" borderId="29" xfId="1" applyFill="1" applyBorder="1" applyAlignment="1">
      <alignment horizontal="center" vertical="center" wrapText="1"/>
    </xf>
    <xf numFmtId="0" fontId="2" fillId="19" borderId="30" xfId="0" applyFont="1" applyFill="1" applyBorder="1" applyAlignment="1">
      <alignment horizontal="center" vertical="center" wrapText="1"/>
    </xf>
    <xf numFmtId="0" fontId="2" fillId="19" borderId="28" xfId="0" applyFont="1" applyFill="1" applyBorder="1" applyAlignment="1">
      <alignment horizontal="center" vertical="center" wrapText="1"/>
    </xf>
    <xf numFmtId="0" fontId="2" fillId="19" borderId="29" xfId="0" applyFont="1" applyFill="1" applyBorder="1" applyAlignment="1">
      <alignment horizontal="left" vertical="center" wrapText="1"/>
    </xf>
    <xf numFmtId="0" fontId="2" fillId="19" borderId="30" xfId="0" applyFont="1" applyFill="1" applyBorder="1" applyAlignment="1">
      <alignment horizontal="left" vertical="center" wrapText="1"/>
    </xf>
    <xf numFmtId="0" fontId="2" fillId="19" borderId="28" xfId="0" applyFont="1" applyFill="1" applyBorder="1" applyAlignment="1">
      <alignment horizontal="left" vertical="center" wrapText="1"/>
    </xf>
    <xf numFmtId="0" fontId="2" fillId="19" borderId="29" xfId="0" applyFont="1" applyFill="1" applyBorder="1" applyAlignment="1">
      <alignment horizontal="center" vertical="center" wrapText="1"/>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3" fillId="11" borderId="9" xfId="1" applyFill="1" applyBorder="1" applyAlignment="1">
      <alignment horizontal="center" vertical="center" wrapText="1"/>
    </xf>
    <xf numFmtId="0" fontId="1" fillId="11" borderId="9" xfId="0" applyFont="1" applyFill="1" applyBorder="1" applyAlignment="1">
      <alignment horizontal="left" vertical="center" wrapText="1"/>
    </xf>
    <xf numFmtId="0" fontId="2" fillId="0" borderId="2" xfId="0" applyFont="1" applyBorder="1" applyAlignment="1">
      <alignment horizontal="left" vertical="center"/>
    </xf>
    <xf numFmtId="0" fontId="2" fillId="0" borderId="1" xfId="0" applyFont="1" applyBorder="1" applyAlignment="1">
      <alignment horizontal="left" vertical="center"/>
    </xf>
    <xf numFmtId="0" fontId="5" fillId="11" borderId="9" xfId="0" applyFont="1" applyFill="1" applyBorder="1" applyAlignment="1">
      <alignment horizontal="center" vertical="center" wrapText="1"/>
    </xf>
    <xf numFmtId="0" fontId="1" fillId="11" borderId="9" xfId="0" applyFont="1" applyFill="1" applyBorder="1" applyAlignment="1">
      <alignment horizontal="center" vertical="center"/>
    </xf>
    <xf numFmtId="0" fontId="1" fillId="11" borderId="2"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1" fillId="12" borderId="15" xfId="0" applyFont="1" applyFill="1" applyBorder="1" applyAlignment="1">
      <alignment horizontal="center" vertical="center"/>
    </xf>
    <xf numFmtId="0" fontId="2" fillId="0" borderId="3" xfId="0" applyFont="1" applyBorder="1" applyAlignment="1">
      <alignment horizontal="center" vertical="center"/>
    </xf>
    <xf numFmtId="0" fontId="12" fillId="11" borderId="9"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 xfId="0" applyFont="1" applyFill="1" applyBorder="1" applyAlignment="1">
      <alignment horizontal="left" vertical="center" wrapText="1"/>
    </xf>
    <xf numFmtId="0" fontId="1" fillId="24" borderId="24" xfId="0" applyFont="1" applyFill="1" applyBorder="1" applyAlignment="1">
      <alignment horizontal="center" vertical="center"/>
    </xf>
    <xf numFmtId="0" fontId="2" fillId="25" borderId="25" xfId="0" applyFont="1" applyFill="1" applyBorder="1" applyAlignment="1">
      <alignment vertical="center"/>
    </xf>
    <xf numFmtId="0" fontId="12" fillId="20" borderId="9" xfId="0" applyFont="1" applyFill="1" applyBorder="1" applyAlignment="1">
      <alignment horizontal="left" vertical="center" wrapText="1"/>
    </xf>
    <xf numFmtId="0" fontId="12" fillId="20" borderId="2" xfId="0" applyFont="1" applyFill="1" applyBorder="1" applyAlignment="1">
      <alignment horizontal="left" vertical="center" wrapText="1"/>
    </xf>
    <xf numFmtId="0" fontId="12" fillId="20" borderId="1" xfId="0" applyFont="1" applyFill="1" applyBorder="1" applyAlignment="1">
      <alignment horizontal="left" vertical="center" wrapText="1"/>
    </xf>
    <xf numFmtId="0" fontId="12" fillId="23" borderId="9" xfId="0" applyFont="1" applyFill="1" applyBorder="1" applyAlignment="1">
      <alignment horizontal="left" vertical="center" wrapText="1"/>
    </xf>
    <xf numFmtId="0" fontId="12" fillId="23" borderId="2" xfId="0" applyFont="1" applyFill="1" applyBorder="1" applyAlignment="1">
      <alignment horizontal="left" vertical="center" wrapText="1"/>
    </xf>
    <xf numFmtId="0" fontId="12" fillId="23" borderId="1" xfId="0" applyFont="1" applyFill="1" applyBorder="1" applyAlignment="1">
      <alignment horizontal="left" vertical="center" wrapText="1"/>
    </xf>
    <xf numFmtId="0" fontId="1" fillId="11" borderId="31" xfId="0" applyFont="1" applyFill="1" applyBorder="1" applyAlignment="1">
      <alignment horizontal="left" vertical="center" wrapText="1"/>
    </xf>
    <xf numFmtId="0" fontId="1" fillId="11" borderId="36" xfId="0" applyFont="1" applyFill="1" applyBorder="1" applyAlignment="1">
      <alignment horizontal="left" vertical="center" wrapText="1"/>
    </xf>
    <xf numFmtId="0" fontId="1" fillId="12" borderId="11" xfId="0" applyFont="1" applyFill="1" applyBorder="1" applyAlignment="1">
      <alignment horizontal="center" vertical="center"/>
    </xf>
    <xf numFmtId="0" fontId="1" fillId="20" borderId="9" xfId="0" applyFont="1" applyFill="1" applyBorder="1" applyAlignment="1">
      <alignment horizontal="center" vertical="center" wrapText="1"/>
    </xf>
    <xf numFmtId="0" fontId="2" fillId="21" borderId="2" xfId="0" applyFont="1" applyFill="1" applyBorder="1" applyAlignment="1">
      <alignment vertical="center"/>
    </xf>
    <xf numFmtId="0" fontId="2" fillId="21" borderId="1" xfId="0" applyFont="1" applyFill="1" applyBorder="1" applyAlignment="1">
      <alignment vertical="center"/>
    </xf>
    <xf numFmtId="0" fontId="1" fillId="12" borderId="15" xfId="0" applyFont="1" applyFill="1" applyBorder="1" applyAlignment="1">
      <alignment horizontal="center" vertical="center" wrapText="1"/>
    </xf>
    <xf numFmtId="0" fontId="1" fillId="23" borderId="9" xfId="0" applyFont="1" applyFill="1" applyBorder="1" applyAlignment="1">
      <alignment horizontal="left" vertical="center" wrapText="1"/>
    </xf>
    <xf numFmtId="0" fontId="2" fillId="25" borderId="2" xfId="0" applyFont="1" applyFill="1" applyBorder="1" applyAlignment="1">
      <alignment horizontal="left" vertical="center"/>
    </xf>
    <xf numFmtId="0" fontId="2" fillId="25" borderId="1" xfId="0" applyFont="1" applyFill="1" applyBorder="1" applyAlignment="1">
      <alignment horizontal="left" vertical="center"/>
    </xf>
    <xf numFmtId="0" fontId="3" fillId="23" borderId="9" xfId="0" applyFont="1" applyFill="1" applyBorder="1" applyAlignment="1">
      <alignment horizontal="center" vertical="center" wrapText="1"/>
    </xf>
    <xf numFmtId="0" fontId="2" fillId="25" borderId="2" xfId="0" applyFont="1" applyFill="1" applyBorder="1" applyAlignment="1">
      <alignment vertical="center"/>
    </xf>
    <xf numFmtId="0" fontId="2" fillId="25" borderId="1" xfId="0" applyFont="1" applyFill="1" applyBorder="1" applyAlignment="1">
      <alignment vertical="center"/>
    </xf>
    <xf numFmtId="0" fontId="1" fillId="23" borderId="13" xfId="0" applyFont="1" applyFill="1" applyBorder="1" applyAlignment="1">
      <alignment horizontal="center" vertical="center" wrapText="1"/>
    </xf>
    <xf numFmtId="0" fontId="2" fillId="25" borderId="7" xfId="0" applyFont="1" applyFill="1" applyBorder="1" applyAlignment="1">
      <alignment vertical="center"/>
    </xf>
    <xf numFmtId="0" fontId="2" fillId="25" borderId="8" xfId="0" applyFont="1" applyFill="1" applyBorder="1" applyAlignment="1">
      <alignment vertical="center"/>
    </xf>
    <xf numFmtId="0" fontId="3" fillId="11" borderId="9" xfId="0" applyFont="1" applyFill="1" applyBorder="1" applyAlignment="1">
      <alignment horizontal="center" vertical="center" wrapText="1"/>
    </xf>
    <xf numFmtId="0" fontId="4" fillId="11" borderId="9"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 fillId="0" borderId="14" xfId="0" applyFont="1" applyFill="1" applyBorder="1" applyAlignment="1">
      <alignment horizontal="center" vertical="center"/>
    </xf>
    <xf numFmtId="0" fontId="2" fillId="0" borderId="10" xfId="0" applyFont="1" applyFill="1" applyBorder="1" applyAlignment="1">
      <alignment vertical="center"/>
    </xf>
    <xf numFmtId="0" fontId="2" fillId="0" borderId="12" xfId="0" applyFont="1" applyFill="1" applyBorder="1" applyAlignment="1">
      <alignment vertical="center"/>
    </xf>
    <xf numFmtId="0" fontId="1" fillId="12" borderId="3" xfId="0" applyFont="1" applyFill="1" applyBorder="1" applyAlignment="1">
      <alignment horizontal="center" vertical="center" wrapText="1"/>
    </xf>
    <xf numFmtId="0" fontId="1" fillId="23" borderId="9" xfId="0" applyFont="1" applyFill="1" applyBorder="1" applyAlignment="1">
      <alignment horizontal="center" vertical="center" wrapText="1"/>
    </xf>
    <xf numFmtId="0" fontId="1" fillId="23" borderId="2" xfId="0" applyFont="1" applyFill="1" applyBorder="1" applyAlignment="1">
      <alignment horizontal="left" vertical="center" wrapText="1"/>
    </xf>
    <xf numFmtId="0" fontId="1" fillId="23" borderId="1" xfId="0" applyFont="1" applyFill="1" applyBorder="1" applyAlignment="1">
      <alignment horizontal="left" vertical="center" wrapText="1"/>
    </xf>
    <xf numFmtId="0" fontId="13" fillId="23" borderId="9" xfId="1" applyFill="1" applyBorder="1" applyAlignment="1">
      <alignment horizontal="center" vertical="center" wrapText="1"/>
    </xf>
    <xf numFmtId="0" fontId="1" fillId="23" borderId="31"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6" xfId="0" applyFont="1" applyBorder="1" applyAlignment="1">
      <alignment vertical="center"/>
    </xf>
    <xf numFmtId="0" fontId="2" fillId="0" borderId="5" xfId="0" applyFont="1" applyBorder="1" applyAlignment="1">
      <alignment vertical="center"/>
    </xf>
    <xf numFmtId="0" fontId="1" fillId="4" borderId="4" xfId="0" applyFont="1" applyFill="1" applyBorder="1" applyAlignment="1">
      <alignment horizontal="center" vertical="center"/>
    </xf>
    <xf numFmtId="0" fontId="1" fillId="5" borderId="4" xfId="0" applyFont="1" applyFill="1" applyBorder="1" applyAlignment="1">
      <alignment horizontal="center" vertical="center"/>
    </xf>
    <xf numFmtId="0" fontId="1" fillId="6" borderId="4"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12" borderId="24" xfId="0" applyFont="1" applyFill="1" applyBorder="1" applyAlignment="1">
      <alignment horizontal="center" vertical="center"/>
    </xf>
    <xf numFmtId="0" fontId="1" fillId="12" borderId="25" xfId="0" applyFont="1" applyFill="1" applyBorder="1" applyAlignment="1">
      <alignment horizontal="center" vertical="center"/>
    </xf>
    <xf numFmtId="0" fontId="1" fillId="12" borderId="26" xfId="0" applyFont="1" applyFill="1" applyBorder="1" applyAlignment="1">
      <alignment horizontal="center" vertical="center"/>
    </xf>
    <xf numFmtId="0" fontId="1" fillId="24" borderId="14" xfId="0" applyFont="1" applyFill="1" applyBorder="1" applyAlignment="1">
      <alignment horizontal="center" vertical="center" wrapText="1"/>
    </xf>
    <xf numFmtId="0" fontId="2" fillId="25" borderId="10" xfId="0" applyFont="1" applyFill="1" applyBorder="1" applyAlignment="1">
      <alignment vertical="center"/>
    </xf>
    <xf numFmtId="0" fontId="2" fillId="25" borderId="12" xfId="0" applyFont="1" applyFill="1" applyBorder="1" applyAlignment="1">
      <alignment vertical="center"/>
    </xf>
    <xf numFmtId="0" fontId="1" fillId="27" borderId="15" xfId="0" applyFont="1" applyFill="1" applyBorder="1" applyAlignment="1">
      <alignment horizontal="center" vertical="center"/>
    </xf>
    <xf numFmtId="0" fontId="2" fillId="26" borderId="3" xfId="0" applyFont="1" applyFill="1" applyBorder="1" applyAlignment="1">
      <alignment horizontal="center" vertical="center"/>
    </xf>
    <xf numFmtId="0" fontId="1" fillId="0" borderId="34" xfId="0" applyFont="1" applyBorder="1" applyAlignment="1">
      <alignment horizontal="center" vertical="center" wrapText="1"/>
    </xf>
    <xf numFmtId="0" fontId="1" fillId="0" borderId="23" xfId="0" applyFont="1" applyBorder="1" applyAlignment="1">
      <alignment horizontal="center" vertical="center"/>
    </xf>
    <xf numFmtId="0" fontId="1" fillId="0" borderId="30" xfId="0" applyFont="1" applyBorder="1" applyAlignment="1">
      <alignment horizontal="center" vertical="center"/>
    </xf>
    <xf numFmtId="0" fontId="1" fillId="22" borderId="24" xfId="0" applyFont="1" applyFill="1" applyBorder="1" applyAlignment="1">
      <alignment horizontal="left" vertical="center" wrapText="1"/>
    </xf>
    <xf numFmtId="0" fontId="1" fillId="22" borderId="25" xfId="0" applyFont="1" applyFill="1" applyBorder="1" applyAlignment="1">
      <alignment horizontal="left" vertical="center"/>
    </xf>
    <xf numFmtId="0" fontId="1" fillId="22" borderId="26" xfId="0" applyFont="1" applyFill="1" applyBorder="1" applyAlignment="1">
      <alignment horizontal="left" vertical="center"/>
    </xf>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0" fillId="0" borderId="28" xfId="0" applyFont="1" applyBorder="1" applyAlignment="1">
      <alignment horizontal="center" vertical="center"/>
    </xf>
    <xf numFmtId="0" fontId="0" fillId="22" borderId="29" xfId="0" applyFont="1" applyFill="1" applyBorder="1" applyAlignment="1">
      <alignment horizontal="left" vertical="center" wrapText="1"/>
    </xf>
    <xf numFmtId="0" fontId="0" fillId="22" borderId="30" xfId="0" applyFont="1" applyFill="1" applyBorder="1" applyAlignment="1">
      <alignment horizontal="left" vertical="center" wrapText="1"/>
    </xf>
    <xf numFmtId="0" fontId="0" fillId="22" borderId="28" xfId="0" applyFont="1" applyFill="1" applyBorder="1" applyAlignment="1">
      <alignment horizontal="left" vertical="center" wrapText="1"/>
    </xf>
    <xf numFmtId="0" fontId="10" fillId="22" borderId="29" xfId="0" applyFont="1" applyFill="1" applyBorder="1" applyAlignment="1">
      <alignment horizontal="center" vertical="center"/>
    </xf>
    <xf numFmtId="0" fontId="10" fillId="22" borderId="30" xfId="0" applyFont="1" applyFill="1" applyBorder="1" applyAlignment="1">
      <alignment horizontal="center" vertical="center"/>
    </xf>
    <xf numFmtId="0" fontId="10" fillId="22" borderId="28" xfId="0" applyFont="1" applyFill="1" applyBorder="1" applyAlignment="1">
      <alignment horizontal="center" vertical="center"/>
    </xf>
    <xf numFmtId="0" fontId="0" fillId="22" borderId="30" xfId="0" applyFont="1" applyFill="1" applyBorder="1" applyAlignment="1">
      <alignment horizontal="left" vertical="center"/>
    </xf>
    <xf numFmtId="0" fontId="0" fillId="22" borderId="28" xfId="0" applyFont="1" applyFill="1" applyBorder="1" applyAlignment="1">
      <alignment horizontal="left" vertical="center"/>
    </xf>
    <xf numFmtId="0" fontId="13" fillId="22" borderId="30" xfId="1" applyFill="1" applyBorder="1" applyAlignment="1">
      <alignment horizontal="center" vertical="center" wrapText="1"/>
    </xf>
    <xf numFmtId="0" fontId="13" fillId="22" borderId="28" xfId="1" applyFill="1" applyBorder="1" applyAlignment="1">
      <alignment horizontal="center" vertical="center" wrapText="1"/>
    </xf>
    <xf numFmtId="0" fontId="1" fillId="0" borderId="14" xfId="0" applyFont="1" applyBorder="1" applyAlignment="1">
      <alignment horizontal="center" vertical="center"/>
    </xf>
    <xf numFmtId="0" fontId="1" fillId="25" borderId="14" xfId="0" applyFont="1" applyFill="1" applyBorder="1" applyAlignment="1">
      <alignment horizontal="center" vertical="center" wrapText="1"/>
    </xf>
    <xf numFmtId="0" fontId="0" fillId="25" borderId="10" xfId="0" applyFont="1" applyFill="1" applyBorder="1" applyAlignment="1">
      <alignment vertical="center"/>
    </xf>
    <xf numFmtId="0" fontId="1" fillId="25" borderId="14" xfId="0" applyFont="1" applyFill="1" applyBorder="1" applyAlignment="1">
      <alignment horizontal="center" vertical="center"/>
    </xf>
    <xf numFmtId="0" fontId="1" fillId="0" borderId="15" xfId="0" applyFont="1" applyBorder="1" applyAlignment="1">
      <alignment horizontal="center" vertical="center"/>
    </xf>
    <xf numFmtId="0" fontId="1" fillId="26" borderId="14" xfId="0" applyFont="1" applyFill="1" applyBorder="1" applyAlignment="1">
      <alignment horizontal="center" vertical="center"/>
    </xf>
    <xf numFmtId="0" fontId="1" fillId="26" borderId="12" xfId="0" applyFont="1" applyFill="1" applyBorder="1" applyAlignment="1">
      <alignment horizontal="center" vertical="center"/>
    </xf>
    <xf numFmtId="0" fontId="1" fillId="26" borderId="10" xfId="0" applyFont="1" applyFill="1" applyBorder="1" applyAlignment="1">
      <alignment horizontal="center" vertical="center"/>
    </xf>
    <xf numFmtId="0" fontId="1" fillId="27" borderId="14" xfId="0" applyFont="1" applyFill="1" applyBorder="1" applyAlignment="1">
      <alignment horizontal="center" vertical="center"/>
    </xf>
    <xf numFmtId="0" fontId="1" fillId="27" borderId="10" xfId="0" applyFont="1" applyFill="1" applyBorder="1" applyAlignment="1">
      <alignment horizontal="center" vertical="center"/>
    </xf>
    <xf numFmtId="0" fontId="1" fillId="27" borderId="12" xfId="0" applyFont="1" applyFill="1" applyBorder="1" applyAlignment="1">
      <alignment horizontal="center" vertical="center"/>
    </xf>
    <xf numFmtId="0" fontId="1" fillId="25" borderId="10" xfId="0" applyFont="1" applyFill="1" applyBorder="1" applyAlignment="1">
      <alignment horizontal="center" vertical="center"/>
    </xf>
    <xf numFmtId="0" fontId="1" fillId="25" borderId="34" xfId="0" applyFont="1" applyFill="1" applyBorder="1" applyAlignment="1">
      <alignment horizontal="center" vertical="center"/>
    </xf>
    <xf numFmtId="0" fontId="1" fillId="0" borderId="14" xfId="0" applyFont="1" applyFill="1" applyBorder="1" applyAlignment="1">
      <alignment horizontal="center" vertical="center" wrapText="1"/>
    </xf>
    <xf numFmtId="0" fontId="1"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8" xfId="0" applyFont="1" applyBorder="1" applyAlignment="1">
      <alignment horizontal="center" vertical="center"/>
    </xf>
    <xf numFmtId="0" fontId="2" fillId="0" borderId="23" xfId="0" applyFont="1" applyBorder="1" applyAlignment="1">
      <alignment horizontal="center" vertical="center"/>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0" fontId="2" fillId="0" borderId="21" xfId="0" applyFont="1" applyBorder="1" applyAlignment="1">
      <alignment vertical="center"/>
    </xf>
    <xf numFmtId="0" fontId="2" fillId="0" borderId="22" xfId="0" applyFont="1" applyBorder="1" applyAlignment="1">
      <alignment vertical="center"/>
    </xf>
    <xf numFmtId="0" fontId="2" fillId="0" borderId="34" xfId="0" applyFont="1" applyBorder="1" applyAlignment="1">
      <alignment vertical="center"/>
    </xf>
    <xf numFmtId="0" fontId="0" fillId="0" borderId="18" xfId="0" applyFont="1" applyBorder="1" applyAlignment="1">
      <alignment horizontal="center" vertical="center" wrapText="1"/>
    </xf>
    <xf numFmtId="0" fontId="0" fillId="0" borderId="3" xfId="0" applyFont="1" applyBorder="1" applyAlignment="1">
      <alignment horizontal="center" vertical="center" wrapText="1"/>
    </xf>
  </cellXfs>
  <cellStyles count="2">
    <cellStyle name="Hipervínculo" xfId="1" builtinId="8"/>
    <cellStyle name="Normal" xfId="0" builtinId="0"/>
  </cellStyles>
  <dxfs count="177">
    <dxf>
      <alignment wrapText="1"/>
    </dxf>
    <dxf>
      <alignment wrapText="1"/>
    </dxf>
    <dxf>
      <alignment wrapText="1"/>
    </dxf>
    <dxf>
      <alignment wrapText="1"/>
    </dxf>
    <dxf>
      <alignment vertical="center"/>
    </dxf>
    <dxf>
      <alignment vertical="center"/>
    </dxf>
    <dxf>
      <alignment vertical="center"/>
    </dxf>
    <dxf>
      <alignment vertical="center"/>
    </dxf>
    <dxf>
      <alignment horizontal="left"/>
    </dxf>
    <dxf>
      <alignment horizontal="left"/>
    </dxf>
    <dxf>
      <alignment horizontal="left"/>
    </dxf>
    <dxf>
      <alignment horizontal="left"/>
    </dxf>
    <dxf>
      <font>
        <name val="Segoe UI Light"/>
        <family val="2"/>
      </font>
    </dxf>
    <dxf>
      <font>
        <color rgb="FF254A59"/>
      </font>
    </dxf>
    <dxf>
      <fill>
        <patternFill patternType="none">
          <bgColor auto="1"/>
        </patternFill>
      </fill>
    </dxf>
    <dxf>
      <fill>
        <patternFill patternType="none">
          <bgColor auto="1"/>
        </patternFill>
      </fill>
    </dxf>
    <dxf>
      <fill>
        <patternFill>
          <bgColor theme="0"/>
        </patternFill>
      </fill>
    </dxf>
    <dxf>
      <font>
        <name val="Segoe UI Light"/>
      </font>
    </dxf>
    <dxf>
      <font>
        <name val="Segoe UI Light"/>
      </font>
    </dxf>
    <dxf>
      <font>
        <name val="Segoe UI Black"/>
      </font>
    </dxf>
    <dxf>
      <font>
        <sz val="14"/>
      </font>
    </dxf>
    <dxf>
      <border>
        <bottom style="medium">
          <color indexed="64"/>
        </bottom>
      </border>
    </dxf>
    <dxf>
      <fill>
        <patternFill patternType="solid">
          <bgColor rgb="FFFF5C65"/>
        </patternFill>
      </fill>
    </dxf>
    <dxf>
      <font>
        <color rgb="FF254A59"/>
      </font>
    </dxf>
    <dxf>
      <border>
        <right style="medium">
          <color indexed="64"/>
        </right>
      </border>
    </dxf>
    <dxf>
      <border>
        <right style="medium">
          <color indexed="64"/>
        </right>
      </border>
    </dxf>
    <dxf>
      <border>
        <right style="medium">
          <color indexed="64"/>
        </right>
      </border>
    </dxf>
    <dxf>
      <border>
        <right style="medium">
          <color indexed="64"/>
        </right>
      </border>
    </dxf>
    <dxf>
      <alignment wrapText="1"/>
    </dxf>
    <dxf>
      <alignment wrapText="1"/>
    </dxf>
    <dxf>
      <alignment horizontal="general"/>
    </dxf>
    <dxf>
      <alignment horizontal="general"/>
    </dxf>
    <dxf>
      <alignment vertical="center"/>
    </dxf>
    <dxf>
      <alignment vertical="center"/>
    </dxf>
    <dxf>
      <border>
        <left style="medium">
          <color indexed="64"/>
        </left>
        <top style="medium">
          <color indexed="64"/>
        </top>
        <bottom style="medium">
          <color indexed="64"/>
        </bottom>
      </border>
    </dxf>
    <dxf>
      <border>
        <left style="medium">
          <color indexed="64"/>
        </left>
        <top style="medium">
          <color indexed="64"/>
        </top>
        <bottom style="medium">
          <color indexed="64"/>
        </bottom>
      </border>
    </dxf>
    <dxf>
      <border>
        <left style="medium">
          <color indexed="64"/>
        </left>
        <top style="medium">
          <color indexed="64"/>
        </top>
        <bottom style="medium">
          <color indexed="64"/>
        </bottom>
      </border>
    </dxf>
    <dxf>
      <alignment vertical="center"/>
    </dxf>
    <dxf>
      <alignment vertical="center"/>
    </dxf>
    <dxf>
      <alignment vertical="center"/>
    </dxf>
    <dxf>
      <alignment horizontal="center"/>
    </dxf>
    <dxf>
      <alignment horizontal="center"/>
    </dxf>
    <dxf>
      <alignment horizontal="center"/>
    </dxf>
    <dxf>
      <border>
        <left style="medium">
          <color indexed="64"/>
        </left>
        <top style="medium">
          <color indexed="64"/>
        </top>
        <bottom style="medium">
          <color indexed="64"/>
        </bottom>
      </border>
    </dxf>
    <dxf>
      <border>
        <left style="medium">
          <color indexed="64"/>
        </left>
        <top style="medium">
          <color indexed="64"/>
        </top>
        <bottom style="medium">
          <color indexed="64"/>
        </bottom>
      </border>
    </dxf>
    <dxf>
      <border>
        <left style="medium">
          <color indexed="64"/>
        </left>
        <top style="medium">
          <color indexed="64"/>
        </top>
        <bottom style="medium">
          <color indexed="64"/>
        </bottom>
      </border>
    </dxf>
    <dxf>
      <alignment vertical="center"/>
    </dxf>
    <dxf>
      <alignment vertical="center"/>
    </dxf>
    <dxf>
      <alignment vertic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horizontal="center"/>
    </dxf>
    <dxf>
      <font>
        <color theme="0"/>
      </font>
    </dxf>
    <dxf>
      <font>
        <color theme="0"/>
      </font>
    </dxf>
    <dxf>
      <fill>
        <patternFill patternType="solid">
          <bgColor rgb="FF5ED64F"/>
        </patternFill>
      </fill>
    </dxf>
    <dxf>
      <fill>
        <patternFill patternType="solid">
          <bgColor rgb="FF5ED64F"/>
        </patternFill>
      </fill>
    </dxf>
    <dxf>
      <alignment wrapText="1"/>
    </dxf>
    <dxf>
      <alignment wrapText="1"/>
    </dxf>
    <dxf>
      <alignment vertical="center"/>
    </dxf>
    <dxf>
      <alignment vertical="center"/>
    </dxf>
    <dxf>
      <alignment horizontal="center"/>
    </dxf>
    <dxf>
      <alignment horizontal="cent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center" textRotation="0" wrapText="0" indent="0" justifyLastLine="0" shrinkToFit="0" readingOrder="0"/>
      <border diagonalUp="0" diagonalDown="0">
        <left style="medium">
          <color indexed="64"/>
        </left>
        <right style="medium">
          <color indexed="64"/>
        </right>
        <vertic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left/>
        <right style="medium">
          <color indexed="64"/>
        </right>
        <vertical/>
      </border>
    </dxf>
    <dxf>
      <font>
        <strike val="0"/>
        <outline val="0"/>
        <shadow val="0"/>
        <u val="none"/>
        <vertAlign val="baseline"/>
        <sz val="11"/>
        <color auto="1"/>
      </font>
    </dxf>
    <dxf>
      <font>
        <b val="0"/>
        <i val="0"/>
        <strike val="0"/>
        <condense val="0"/>
        <extend val="0"/>
        <outline val="0"/>
        <shadow val="0"/>
        <u/>
        <vertAlign val="baseline"/>
        <sz val="11"/>
        <color rgb="FF0000FF"/>
        <name val="Calibri"/>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left style="medium">
          <color indexed="64"/>
        </left>
        <right/>
        <vertic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center" textRotation="0" wrapText="0" indent="0" justifyLastLine="0" shrinkToFit="0" readingOrder="0"/>
    </dxf>
    <dxf>
      <border outline="0">
        <bottom style="medium">
          <color indexed="64"/>
        </bottom>
      </border>
    </dxf>
    <dxf>
      <font>
        <b val="0"/>
        <i val="0"/>
        <strike val="0"/>
        <condense val="0"/>
        <extend val="0"/>
        <outline val="0"/>
        <shadow val="0"/>
        <u val="none"/>
        <vertAlign val="baseline"/>
        <sz val="11"/>
        <color theme="1"/>
        <name val="Calibri"/>
        <scheme val="none"/>
      </font>
      <fill>
        <patternFill patternType="solid">
          <fgColor rgb="FFD8D8D8"/>
          <bgColor theme="0" tint="-0.14999847407452621"/>
        </patternFill>
      </fill>
      <alignment horizontal="center" vertical="center" textRotation="0" wrapText="0" indent="0" justifyLastLine="0" shrinkToFit="0" readingOrder="0"/>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b/>
        <color theme="1"/>
      </font>
      <border diagonalUp="0" diagonalDown="0">
        <left/>
        <right/>
        <top/>
        <bottom/>
        <vertical/>
        <horizontal/>
      </border>
    </dxf>
    <dxf>
      <font>
        <b val="0"/>
        <i val="0"/>
        <sz val="8"/>
        <color theme="1"/>
        <name val="Segoe UI Light"/>
        <family val="2"/>
        <scheme val="none"/>
      </font>
      <fill>
        <patternFill>
          <fgColor rgb="FFFF5C65"/>
        </patternFill>
      </fill>
      <border diagonalUp="0" diagonalDown="0">
        <left/>
        <right/>
        <top/>
        <bottom/>
        <vertical/>
        <horizontal/>
      </border>
    </dxf>
    <dxf>
      <font>
        <b/>
        <color theme="1"/>
      </font>
      <border>
        <bottom style="thin">
          <color rgb="FF418099"/>
        </bottom>
        <vertical/>
        <horizontal/>
      </border>
    </dxf>
    <dxf>
      <font>
        <b val="0"/>
        <i val="0"/>
        <sz val="8"/>
        <color theme="1"/>
        <name val="Segoe UI Light"/>
        <family val="2"/>
        <scheme val="none"/>
      </font>
      <fill>
        <patternFill patternType="none">
          <fgColor indexed="64"/>
          <bgColor auto="1"/>
        </patternFill>
      </fill>
      <border diagonalUp="0" diagonalDown="0">
        <left/>
        <right/>
        <top/>
        <bottom/>
        <vertical/>
        <horizontal/>
      </border>
    </dxf>
    <dxf>
      <font>
        <b/>
        <color theme="1"/>
      </font>
      <border>
        <bottom style="thin">
          <color theme="9"/>
        </bottom>
        <vertical/>
        <horizontal/>
      </border>
    </dxf>
    <dxf>
      <font>
        <color theme="1"/>
      </font>
      <fill>
        <patternFill>
          <fgColor rgb="FFFF5C65"/>
        </patternFill>
      </fill>
      <border>
        <left style="thin">
          <color theme="9"/>
        </left>
        <right style="thin">
          <color theme="9"/>
        </right>
        <top style="thin">
          <color theme="9"/>
        </top>
        <bottom style="thin">
          <color theme="9"/>
        </bottom>
        <vertical/>
        <horizontal/>
      </border>
    </dxf>
    <dxf>
      <font>
        <b/>
        <color theme="1"/>
      </font>
      <border diagonalUp="0" diagonalDown="0">
        <left/>
        <right/>
        <top/>
        <bottom/>
        <vertical/>
        <horizontal/>
      </border>
    </dxf>
    <dxf>
      <font>
        <b val="0"/>
        <i val="0"/>
        <sz val="8"/>
        <color theme="1"/>
        <name val="Segoe UI Light"/>
        <family val="2"/>
        <scheme val="none"/>
      </font>
      <fill>
        <patternFill>
          <fgColor rgb="FFFF5C65"/>
        </patternFill>
      </fill>
      <border diagonalUp="0" diagonalDown="0">
        <left/>
        <right/>
        <top/>
        <bottom/>
        <vertical/>
        <horizontal/>
      </border>
    </dxf>
    <dxf>
      <font>
        <b/>
        <color theme="1"/>
      </font>
      <border>
        <bottom style="thin">
          <color theme="9"/>
        </bottom>
        <vertical/>
        <horizontal/>
      </border>
    </dxf>
    <dxf>
      <font>
        <color theme="1"/>
      </font>
      <border>
        <left style="thin">
          <color theme="9"/>
        </left>
        <right style="thin">
          <color theme="9"/>
        </right>
        <top style="thin">
          <color theme="9"/>
        </top>
        <bottom style="thin">
          <color theme="9"/>
        </bottom>
        <vertical/>
        <horizontal/>
      </border>
    </dxf>
    <dxf>
      <font>
        <b/>
        <color theme="1"/>
      </font>
      <border diagonalUp="0" diagonalDown="0">
        <left/>
        <right/>
        <top/>
        <bottom/>
        <vertical/>
        <horizontal/>
      </border>
    </dxf>
    <dxf>
      <font>
        <b val="0"/>
        <i val="0"/>
        <sz val="8"/>
        <color auto="1"/>
        <name val="Segoe UI Light"/>
        <family val="2"/>
        <scheme val="none"/>
      </font>
      <border diagonalUp="0" diagonalDown="0">
        <left/>
        <right/>
        <top/>
        <bottom/>
        <vertical/>
        <horizontal/>
      </border>
    </dxf>
    <dxf>
      <font>
        <b/>
        <color theme="1"/>
      </font>
      <border diagonalUp="0" diagonalDown="0">
        <left/>
        <right/>
        <top/>
        <bottom/>
        <vertical/>
        <horizontal/>
      </border>
    </dxf>
    <dxf>
      <font>
        <b val="0"/>
        <i val="0"/>
        <sz val="8"/>
        <color auto="1"/>
        <name val="Segoe UI Light"/>
        <family val="2"/>
        <scheme val="none"/>
      </font>
      <border diagonalUp="0" diagonalDown="0">
        <left/>
        <right/>
        <top/>
        <bottom/>
        <vertical/>
        <horizontal/>
      </border>
    </dxf>
  </dxfs>
  <tableStyles count="7" defaultTableStyle="TableStyleMedium2" defaultPivotStyle="PivotStyleLight16">
    <tableStyle name="SlicerStyleLight2 2" pivot="0" table="0" count="10" xr9:uid="{ED0A8D56-FBDE-48D6-B877-F8B4D4AC5F20}">
      <tableStyleElement type="wholeTable" dxfId="176"/>
      <tableStyleElement type="headerRow" dxfId="175"/>
    </tableStyle>
    <tableStyle name="SlicerStyleLight2 2 2" pivot="0" table="0" count="10" xr9:uid="{91E1876F-6502-4055-B77D-A5B205382BBA}">
      <tableStyleElement type="wholeTable" dxfId="174"/>
      <tableStyleElement type="headerRow" dxfId="173"/>
    </tableStyle>
    <tableStyle name="SlicerStyleLight6 2" pivot="0" table="0" count="10" xr9:uid="{B5473F0A-DED2-4DE6-893C-4EABAB39F381}">
      <tableStyleElement type="wholeTable" dxfId="172"/>
      <tableStyleElement type="headerRow" dxfId="171"/>
    </tableStyle>
    <tableStyle name="SlicerStyleLight6 3" pivot="0" table="0" count="10" xr9:uid="{268FADAD-8293-4F32-9BDA-ECFFBF29C41B}">
      <tableStyleElement type="wholeTable" dxfId="170"/>
      <tableStyleElement type="headerRow" dxfId="169"/>
    </tableStyle>
    <tableStyle name="SlicerStyleLight6 3 2" pivot="0" table="0" count="10" xr9:uid="{9BB5A256-E72D-4F85-BF94-EA626A32AE08}">
      <tableStyleElement type="wholeTable" dxfId="168"/>
      <tableStyleElement type="headerRow" dxfId="167"/>
    </tableStyle>
    <tableStyle name="SlicerStyleLight6 3 3" pivot="0" table="0" count="10" xr9:uid="{947AA6FB-A5CB-427F-985B-D8A9F82EF518}">
      <tableStyleElement type="wholeTable" dxfId="166"/>
      <tableStyleElement type="headerRow" dxfId="165"/>
    </tableStyle>
    <tableStyle name="SlicerStyleLight6 3 4" pivot="0" table="0" count="10" xr9:uid="{C52895AF-C869-4119-8328-FDB7756DB324}">
      <tableStyleElement type="wholeTable" dxfId="164"/>
      <tableStyleElement type="headerRow" dxfId="163"/>
    </tableStyle>
  </tableStyles>
  <colors>
    <mruColors>
      <color rgb="FFCC99FF"/>
      <color rgb="FF254A59"/>
      <color rgb="FFFFA3A7"/>
      <color rgb="FFFF5C65"/>
      <color rgb="FF5ED64F"/>
      <color rgb="FF96E48C"/>
      <color rgb="FFB8EDB1"/>
      <color rgb="FF5A9FBA"/>
      <color rgb="FF336579"/>
      <color rgb="FF2C586A"/>
    </mruColors>
  </colors>
  <extLst>
    <ext xmlns:x14="http://schemas.microsoft.com/office/spreadsheetml/2009/9/main" uri="{46F421CA-312F-682f-3DD2-61675219B42D}">
      <x14:dxfs count="56">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828282"/>
          </font>
          <fill>
            <patternFill patternType="solid">
              <fgColor theme="9" tint="0.79998168889431442"/>
              <bgColor theme="9" tint="0.79998168889431442"/>
            </patternFill>
          </fill>
          <border diagonalUp="0" diagonalDown="0">
            <left/>
            <right/>
            <top/>
            <bottom/>
            <vertical/>
            <horizontal/>
          </border>
        </dxf>
        <dxf>
          <font>
            <color theme="0"/>
          </font>
          <fill>
            <gradientFill type="path" left="0.5" right="0.5" top="0.5" bottom="0.5">
              <stop position="0">
                <color rgb="FF5ED64F"/>
              </stop>
              <stop position="1">
                <color rgb="FFFF5C65"/>
              </stop>
            </gradientFill>
          </fill>
          <border diagonalUp="0" diagonalDown="0">
            <left/>
            <right/>
            <top/>
            <bottom/>
            <vertical/>
            <horizontal/>
          </border>
        </dxf>
        <dxf>
          <font>
            <color rgb="FF828282"/>
          </font>
          <fill>
            <patternFill patternType="solid">
              <fgColor rgb="FFFFFFFF"/>
              <bgColor rgb="FFFFFFFF"/>
            </patternFill>
          </fill>
          <border diagonalUp="0" diagonalDown="0">
            <left/>
            <right/>
            <top/>
            <bottom/>
            <vertical/>
            <horizontal/>
          </border>
        </dxf>
        <dxf>
          <font>
            <color rgb="FF000000"/>
          </font>
          <fill>
            <gradientFill type="path" left="0.5" right="0.5" top="0.5" bottom="0.5">
              <stop position="0">
                <color rgb="FFFFA3A7"/>
              </stop>
              <stop position="1">
                <color rgb="FF96E48C"/>
              </stop>
            </gradientFill>
          </fill>
          <border diagonalUp="0" diagonalDown="0">
            <left/>
            <right/>
            <top/>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9" tint="0.79998168889431442"/>
              <bgColor theme="9" tint="0.79998168889431442"/>
            </patternFill>
          </fill>
          <border>
            <left style="thin">
              <color rgb="FFCCCCCC"/>
            </left>
            <right style="thin">
              <color rgb="FFCCCCCC"/>
            </right>
            <top style="thin">
              <color rgb="FFCCCCCC"/>
            </top>
            <bottom style="thin">
              <color rgb="FFCCCCCC"/>
            </bottom>
            <vertical/>
            <horizontal/>
          </border>
        </dxf>
        <dxf>
          <font>
            <color theme="0"/>
          </font>
          <fill>
            <gradientFill degree="90">
              <stop position="0">
                <color theme="0"/>
              </stop>
              <stop position="0.5">
                <color rgb="FF336579"/>
              </stop>
              <stop position="1">
                <color theme="0"/>
              </stop>
            </gradientFill>
          </fill>
          <border diagonalUp="0" diagonalDown="0">
            <left/>
            <right/>
            <top/>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9" tint="0.79998168889431442"/>
              <bgColor theme="9"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rgb="FF5ED64F"/>
              <bgColor rgb="FFFF5C6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828282"/>
          </font>
          <fill>
            <patternFill patternType="solid">
              <fgColor theme="9" tint="0.79998168889431442"/>
              <bgColor theme="9" tint="0.79998168889431442"/>
            </patternFill>
          </fill>
          <border diagonalUp="0" diagonalDown="0">
            <left/>
            <right/>
            <top/>
            <bottom/>
            <vertical/>
            <horizontal/>
          </border>
        </dxf>
        <dxf>
          <font>
            <color theme="0"/>
          </font>
          <fill>
            <gradientFill type="path" left="0.5" right="0.5" top="0.5" bottom="0.5">
              <stop position="0">
                <color rgb="FF5ED64F"/>
              </stop>
              <stop position="1">
                <color rgb="FF96E48C"/>
              </stop>
            </gradientFill>
          </fill>
          <border diagonalUp="0" diagonalDown="0">
            <left/>
            <right/>
            <top/>
            <bottom/>
            <vertical/>
            <horizontal/>
          </border>
        </dxf>
        <dxf>
          <font>
            <color rgb="FF828282"/>
          </font>
          <fill>
            <patternFill patternType="solid">
              <fgColor rgb="FFFFFFFF"/>
              <bgColor rgb="FFFFFFFF"/>
            </patternFill>
          </fill>
          <border diagonalUp="0" diagonalDown="0">
            <left/>
            <right/>
            <top/>
            <bottom/>
            <vertical/>
            <horizontal/>
          </border>
        </dxf>
        <dxf>
          <font>
            <color rgb="FF000000"/>
          </font>
          <fill>
            <patternFill patternType="solid">
              <fgColor rgb="FFFFFFFF"/>
              <bgColor rgb="FFFFFFFF"/>
            </patternFill>
          </fill>
          <border diagonalUp="0" diagonalDown="0">
            <left/>
            <right/>
            <top/>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9" tint="0.79998168889431442"/>
              <bgColor theme="9" tint="0.79998168889431442"/>
            </patternFill>
          </fill>
          <border>
            <left style="thin">
              <color rgb="FFCCCCCC"/>
            </left>
            <right style="thin">
              <color rgb="FFCCCCCC"/>
            </right>
            <top style="thin">
              <color rgb="FFCCCCCC"/>
            </top>
            <bottom style="thin">
              <color rgb="FFCCCCCC"/>
            </bottom>
            <vertical/>
            <horizontal/>
          </border>
        </dxf>
        <dxf>
          <font>
            <color rgb="FF000000"/>
            <name val="Segoe UI Light"/>
            <family val="2"/>
            <scheme val="none"/>
          </font>
          <fill>
            <patternFill patternType="solid">
              <fgColor rgb="FF5ED64F"/>
              <bgColor theme="9"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828282"/>
          </font>
          <fill>
            <patternFill patternType="solid">
              <fgColor theme="5" tint="0.79998168889431442"/>
              <bgColor theme="5" tint="0.79998168889431442"/>
            </patternFill>
          </fill>
          <border diagonalUp="0" diagonalDown="0">
            <left/>
            <right/>
            <top/>
            <bottom/>
            <vertical/>
            <horizontal/>
          </border>
        </dxf>
        <dxf>
          <font>
            <color theme="0"/>
          </font>
          <fill>
            <gradientFill type="path" left="0.5" right="0.5" top="0.5" bottom="0.5">
              <stop position="0">
                <color rgb="FF336579"/>
              </stop>
              <stop position="1">
                <color rgb="FF5A9FBA"/>
              </stop>
            </gradientFill>
          </fill>
          <border diagonalUp="0" diagonalDown="0">
            <left/>
            <right/>
            <top/>
            <bottom/>
            <vertical/>
            <horizontal/>
          </border>
        </dxf>
        <dxf>
          <font>
            <color rgb="FF828282"/>
          </font>
          <fill>
            <patternFill patternType="solid">
              <fgColor rgb="FFFFFFFF"/>
              <bgColor rgb="FFFFFFFF"/>
            </patternFill>
          </fill>
          <border diagonalUp="0" diagonalDown="0">
            <left/>
            <right/>
            <top/>
            <bottom/>
            <vertical/>
            <horizontal/>
          </border>
        </dxf>
        <dxf>
          <font>
            <color rgb="FF000000"/>
          </font>
          <fill>
            <patternFill patternType="solid">
              <fgColor rgb="FFFFFFFF"/>
              <bgColor rgb="FFFFFFFF"/>
            </pattern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000000"/>
          </font>
          <fill>
            <gradientFill degree="90">
              <stop position="0">
                <color rgb="FFF8E162"/>
              </stop>
              <stop position="1">
                <color rgb="FFFCF7E0"/>
              </stop>
            </gradientFill>
          </fill>
          <border diagonalUp="0" diagonalDown="0">
            <left/>
            <right/>
            <top/>
            <bottom/>
            <vertical/>
            <horizontal/>
          </border>
        </dxf>
        <dxf>
          <font>
            <color rgb="FF828282"/>
          </font>
          <fill>
            <patternFill patternType="solid">
              <fgColor theme="5" tint="0.79998168889431442"/>
              <bgColor theme="5" tint="0.79998168889431442"/>
            </patternFill>
          </fill>
          <border diagonalUp="0" diagonalDown="0">
            <left/>
            <right/>
            <top/>
            <bottom/>
            <vertical/>
            <horizontal/>
          </border>
        </dxf>
        <dxf>
          <font>
            <color theme="0"/>
          </font>
          <fill>
            <gradientFill type="path" left="0.5" right="0.5" top="0.5" bottom="0.5">
              <stop position="0">
                <color rgb="FFFF5C65"/>
              </stop>
              <stop position="1">
                <color rgb="FFFFA3A7"/>
              </stop>
            </gradientFill>
          </fill>
          <border diagonalUp="0" diagonalDown="0">
            <left/>
            <right/>
            <top/>
            <bottom/>
            <vertical/>
            <horizontal/>
          </border>
        </dxf>
        <dxf>
          <font>
            <color rgb="FF828282"/>
          </font>
          <fill>
            <patternFill patternType="solid">
              <fgColor rgb="FFFFFFFF"/>
              <bgColor rgb="FFFFFFFF"/>
            </patternFill>
          </fill>
          <border diagonalUp="0" diagonalDown="0">
            <left/>
            <right/>
            <top/>
            <bottom/>
            <vertical/>
            <horizontal/>
          </border>
        </dxf>
        <dxf>
          <font>
            <color rgb="FF000000"/>
          </font>
          <fill>
            <patternFill patternType="solid">
              <fgColor rgb="FFFFFFFF"/>
              <bgColor rgb="FFFFFFFF"/>
            </patternFill>
          </fill>
          <border diagonalUp="0" diagonalDown="0">
            <left/>
            <right/>
            <top/>
            <bottom/>
            <vertical/>
            <horizontal/>
          </border>
        </dxf>
      </x14:dxfs>
    </ext>
    <ext xmlns:x14="http://schemas.microsoft.com/office/spreadsheetml/2009/9/main" uri="{EB79DEF2-80B8-43e5-95BD-54CBDDF9020C}">
      <x14:slicerStyles defaultSlicerStyle="SlicerStyleLight1">
        <x14:slicerStyle name="SlicerStyleLight2 2">
          <x14:slicerStyleElements>
            <x14:slicerStyleElement type="unselectedItemWithData" dxfId="55"/>
            <x14:slicerStyleElement type="unselectedItemWithNoData" dxfId="54"/>
            <x14:slicerStyleElement type="selectedItemWithData" dxfId="53"/>
            <x14:slicerStyleElement type="selectedItemWithNoData" dxfId="52"/>
            <x14:slicerStyleElement type="hoveredUnselectedItemWithData" dxfId="51"/>
            <x14:slicerStyleElement type="hoveredSelectedItemWithData" dxfId="50"/>
            <x14:slicerStyleElement type="hoveredUnselectedItemWithNoData" dxfId="49"/>
            <x14:slicerStyleElement type="hoveredSelectedItemWithNoData" dxfId="48"/>
          </x14:slicerStyleElements>
        </x14:slicerStyle>
        <x14:slicerStyle name="SlicerStyleLight2 2 2">
          <x14:slicerStyleElements>
            <x14:slicerStyleElement type="unselectedItemWithData" dxfId="47"/>
            <x14:slicerStyleElement type="unselectedItemWithNoData" dxfId="46"/>
            <x14:slicerStyleElement type="selectedItemWithData" dxfId="45"/>
            <x14:slicerStyleElement type="selectedItemWithNoData" dxfId="44"/>
            <x14:slicerStyleElement type="hoveredUnselectedItemWithData" dxfId="43"/>
            <x14:slicerStyleElement type="hoveredSelectedItemWithData" dxfId="42"/>
            <x14:slicerStyleElement type="hoveredUnselectedItemWithNoData" dxfId="41"/>
            <x14:slicerStyleElement type="hoveredSelectedItemWithNoData" dxfId="40"/>
          </x14:slicerStyleElements>
        </x14:slicerStyle>
        <x14:slicerStyle name="SlicerStyleLight6 2">
          <x14:slicerStyleElements>
            <x14:slicerStyleElement type="unselectedItemWithData" dxfId="39"/>
            <x14:slicerStyleElement type="unselectedItemWithNoData" dxfId="38"/>
            <x14:slicerStyleElement type="selectedItemWithData" dxfId="37"/>
            <x14:slicerStyleElement type="selectedItemWithNoData" dxfId="36"/>
            <x14:slicerStyleElement type="hoveredUnselectedItemWithData" dxfId="35"/>
            <x14:slicerStyleElement type="hoveredSelectedItemWithData" dxfId="34"/>
            <x14:slicerStyleElement type="hoveredUnselectedItemWithNoData" dxfId="33"/>
            <x14:slicerStyleElement type="hoveredSelectedItemWithNoData" dxfId="32"/>
          </x14:slicerStyleElements>
        </x14:slicerStyle>
        <x14:slicerStyle name="SlicerStyleLight6 3">
          <x14:slicerStyleElements>
            <x14:slicerStyleElement type="unselectedItemWithData" dxfId="31"/>
            <x14:slicerStyleElement type="unselectedItemWithNoData" dxfId="30"/>
            <x14:slicerStyleElement type="selectedItemWithData" dxfId="29"/>
            <x14:slicerStyleElement type="selectedItemWithNoData" dxfId="28"/>
            <x14:slicerStyleElement type="hoveredUnselectedItemWithData" dxfId="27"/>
            <x14:slicerStyleElement type="hoveredSelectedItemWithData" dxfId="26"/>
            <x14:slicerStyleElement type="hoveredUnselectedItemWithNoData" dxfId="25"/>
            <x14:slicerStyleElement type="hoveredSelectedItemWithNoData" dxfId="24"/>
          </x14:slicerStyleElements>
        </x14:slicerStyle>
        <x14:slicerStyle name="SlicerStyleLight6 3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Light6 3 3">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Light6 3 4">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pivotCacheDefinition" Target="pivotCache/pivotCacheDefinition7.xml"/><Relationship Id="rId18" Type="http://schemas.microsoft.com/office/2007/relationships/slicerCache" Target="slicerCaches/slicerCache3.xml"/><Relationship Id="rId39" Type="http://schemas.openxmlformats.org/officeDocument/2006/relationships/customXml" Target="../customXml/item5.xml"/><Relationship Id="rId3" Type="http://schemas.openxmlformats.org/officeDocument/2006/relationships/worksheet" Target="worksheets/sheet3.xml"/><Relationship Id="rId34" Type="http://schemas.openxmlformats.org/officeDocument/2006/relationships/calcChain" Target="calcChain.xml"/><Relationship Id="rId7" Type="http://schemas.openxmlformats.org/officeDocument/2006/relationships/pivotCacheDefinition" Target="pivotCache/pivotCacheDefinition1.xml"/><Relationship Id="rId12" Type="http://schemas.openxmlformats.org/officeDocument/2006/relationships/pivotCacheDefinition" Target="pivotCache/pivotCacheDefinition6.xml"/><Relationship Id="rId17" Type="http://schemas.microsoft.com/office/2007/relationships/slicerCache" Target="slicerCaches/slicerCache2.xml"/><Relationship Id="rId33" Type="http://schemas.openxmlformats.org/officeDocument/2006/relationships/powerPivotData" Target="model/item.data"/><Relationship Id="rId38" Type="http://schemas.openxmlformats.org/officeDocument/2006/relationships/customXml" Target="../customXml/item4.xml"/><Relationship Id="rId2" Type="http://schemas.openxmlformats.org/officeDocument/2006/relationships/worksheet" Target="worksheets/sheet2.xml"/><Relationship Id="rId16" Type="http://schemas.microsoft.com/office/2007/relationships/slicerCache" Target="slicerCaches/slicerCache1.xml"/><Relationship Id="rId29"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32" Type="http://schemas.openxmlformats.org/officeDocument/2006/relationships/sheetMetadata" Target="metadata.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9.xml"/><Relationship Id="rId28" Type="http://schemas.openxmlformats.org/officeDocument/2006/relationships/theme" Target="theme/theme1.xml"/><Relationship Id="rId36" Type="http://schemas.openxmlformats.org/officeDocument/2006/relationships/customXml" Target="../customXml/item2.xml"/><Relationship Id="rId10" Type="http://schemas.openxmlformats.org/officeDocument/2006/relationships/pivotCacheDefinition" Target="pivotCache/pivotCacheDefinition4.xml"/><Relationship Id="rId19" Type="http://schemas.microsoft.com/office/2007/relationships/slicerCache" Target="slicerCaches/slicerCache4.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pivotCacheDefinition" Target="pivotCache/pivotCacheDefinition8.xml"/><Relationship Id="rId27" Type="http://customschemas.google.com/relationships/workbookmetadata" Target="metadata"/><Relationship Id="rId30" Type="http://schemas.openxmlformats.org/officeDocument/2006/relationships/styles" Target="styles.xml"/><Relationship Id="rId35"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IoT in the FSC ZENODO.xlsx]Tablas dinamicas!Top 10 com tech</c:name>
    <c:fmtId val="10"/>
  </c:pivotSource>
  <c:chart>
    <c:autoTitleDeleted val="1"/>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pivotFmt>
      <c:pivotFmt>
        <c:idx val="19"/>
      </c:pivotFmt>
      <c:pivotFmt>
        <c:idx val="20"/>
      </c:pivotFmt>
      <c:pivotFmt>
        <c:idx val="21"/>
      </c:pivotFmt>
      <c:pivotFmt>
        <c:idx val="22"/>
      </c:pivotFmt>
      <c:pivotFmt>
        <c:idx val="23"/>
      </c:pivotFmt>
      <c:pivotFmt>
        <c:idx val="24"/>
      </c:pivotFmt>
      <c:pivotFmt>
        <c:idx val="25"/>
      </c:pivotFmt>
      <c:pivotFmt>
        <c:idx val="26"/>
      </c:pivotFmt>
      <c:pivotFmt>
        <c:idx val="27"/>
      </c:pivotFmt>
      <c:pivotFmt>
        <c:idx val="28"/>
      </c:pivotFmt>
      <c:pivotFmt>
        <c:idx val="29"/>
      </c:pivotFmt>
      <c:pivotFmt>
        <c:idx val="30"/>
      </c:pivotFmt>
      <c:pivotFmt>
        <c:idx val="31"/>
      </c:pivotFmt>
      <c:pivotFmt>
        <c:idx val="32"/>
      </c:pivotFmt>
      <c:pivotFmt>
        <c:idx val="33"/>
      </c:pivotFmt>
      <c:pivotFmt>
        <c:idx val="34"/>
      </c:pivotFmt>
      <c:pivotFmt>
        <c:idx val="35"/>
      </c:pivotFmt>
      <c:pivotFmt>
        <c:idx val="36"/>
      </c:pivotFmt>
      <c:pivotFmt>
        <c:idx val="37"/>
      </c:pivotFmt>
      <c:pivotFmt>
        <c:idx val="38"/>
      </c:pivotFmt>
      <c:pivotFmt>
        <c:idx val="39"/>
      </c:pivotFmt>
      <c:pivotFmt>
        <c:idx val="40"/>
      </c:pivotFmt>
      <c:pivotFmt>
        <c:idx val="41"/>
      </c:pivotFmt>
      <c:pivotFmt>
        <c:idx val="42"/>
      </c:pivotFmt>
      <c:pivotFmt>
        <c:idx val="43"/>
      </c:pivotFmt>
      <c:pivotFmt>
        <c:idx val="44"/>
      </c:pivotFmt>
      <c:pivotFmt>
        <c:idx val="45"/>
      </c:pivotFmt>
      <c:pivotFmt>
        <c:idx val="46"/>
      </c:pivotFmt>
      <c:pivotFmt>
        <c:idx val="47"/>
      </c:pivotFmt>
      <c:pivotFmt>
        <c:idx val="48"/>
      </c:pivotFmt>
      <c:pivotFmt>
        <c:idx val="49"/>
      </c:pivotFmt>
      <c:pivotFmt>
        <c:idx val="50"/>
      </c:pivotFmt>
      <c:pivotFmt>
        <c:idx val="51"/>
      </c:pivotFmt>
      <c:pivotFmt>
        <c:idx val="52"/>
      </c:pivotFmt>
      <c:pivotFmt>
        <c:idx val="53"/>
      </c:pivotFmt>
      <c:pivotFmt>
        <c:idx val="54"/>
      </c:pivotFmt>
      <c:pivotFmt>
        <c:idx val="55"/>
      </c:pivotFmt>
      <c:pivotFmt>
        <c:idx val="56"/>
      </c:pivotFmt>
      <c:pivotFmt>
        <c:idx val="57"/>
      </c:pivotFmt>
      <c:pivotFmt>
        <c:idx val="58"/>
      </c:pivotFmt>
      <c:pivotFmt>
        <c:idx val="59"/>
      </c:pivotFmt>
      <c:pivotFmt>
        <c:idx val="60"/>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1"/>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2"/>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3"/>
        <c:spPr>
          <a:solidFill>
            <a:srgbClr val="FF5C65"/>
          </a:solidFill>
          <a:ln>
            <a:noFill/>
          </a:ln>
          <a:effectLst>
            <a:outerShdw blurRad="57150" dist="19050" dir="5400000" algn="ctr" rotWithShape="0">
              <a:srgbClr val="000000">
                <a:alpha val="63000"/>
              </a:srgbClr>
            </a:outerShdw>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4"/>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5"/>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6"/>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7"/>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8"/>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9"/>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0"/>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1"/>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2"/>
        <c:spPr>
          <a:solidFill>
            <a:schemeClr val="bg1"/>
          </a:solidFill>
        </c:spPr>
        <c:marker>
          <c:symbol val="none"/>
        </c:marker>
      </c:pivotFmt>
      <c:pivotFmt>
        <c:idx val="73"/>
        <c:spPr>
          <a:solidFill>
            <a:schemeClr val="bg1"/>
          </a:solidFill>
        </c:spPr>
        <c:marker>
          <c:symbol val="none"/>
        </c:marker>
      </c:pivotFmt>
      <c:pivotFmt>
        <c:idx val="74"/>
        <c:spPr>
          <a:solidFill>
            <a:schemeClr val="bg1"/>
          </a:solidFill>
        </c:spPr>
        <c:marker>
          <c:symbol val="none"/>
        </c:marker>
      </c:pivotFmt>
      <c:pivotFmt>
        <c:idx val="75"/>
        <c:spPr>
          <a:solidFill>
            <a:schemeClr val="bg1"/>
          </a:solidFill>
        </c:spPr>
        <c:marker>
          <c:symbol val="none"/>
        </c:marker>
        <c:dLbl>
          <c:idx val="0"/>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6337622431342423E-2"/>
          <c:y val="1.7276620326765382E-2"/>
          <c:w val="0.9667855771077396"/>
          <c:h val="0.57787579365079367"/>
        </c:manualLayout>
      </c:layout>
      <c:barChart>
        <c:barDir val="col"/>
        <c:grouping val="clustered"/>
        <c:varyColors val="0"/>
        <c:ser>
          <c:idx val="0"/>
          <c:order val="0"/>
          <c:tx>
            <c:strRef>
              <c:f>'Tablas dinamicas'!$E$12</c:f>
              <c:strCache>
                <c:ptCount val="1"/>
                <c:pt idx="0">
                  <c:v>Total</c:v>
                </c:pt>
              </c:strCache>
            </c:strRef>
          </c:tx>
          <c:spPr>
            <a:solidFill>
              <a:schemeClr val="bg1"/>
            </a:solidFill>
          </c:spPr>
          <c:invertIfNegative val="0"/>
          <c:dLbls>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'Tablas dinamicas'!$D$13:$D$23</c:f>
              <c:strCache>
                <c:ptCount val="10"/>
                <c:pt idx="0">
                  <c:v>RFID</c:v>
                </c:pt>
                <c:pt idx="1">
                  <c:v>WSN</c:v>
                </c:pt>
                <c:pt idx="2">
                  <c:v>Unknown</c:v>
                </c:pt>
                <c:pt idx="3">
                  <c:v>WiFi</c:v>
                </c:pt>
                <c:pt idx="4">
                  <c:v>Raspberry Pi</c:v>
                </c:pt>
                <c:pt idx="5">
                  <c:v>LoRa</c:v>
                </c:pt>
                <c:pt idx="6">
                  <c:v>WSN, bluetooth, internet</c:v>
                </c:pt>
                <c:pt idx="7">
                  <c:v>WSN (Zigbee)</c:v>
                </c:pt>
                <c:pt idx="8">
                  <c:v>Bluetooth</c:v>
                </c:pt>
                <c:pt idx="9">
                  <c:v>GPRS</c:v>
                </c:pt>
              </c:strCache>
            </c:strRef>
          </c:cat>
          <c:val>
            <c:numRef>
              <c:f>'Tablas dinamicas'!$E$13:$E$23</c:f>
              <c:numCache>
                <c:formatCode>General</c:formatCode>
                <c:ptCount val="10"/>
                <c:pt idx="0">
                  <c:v>177</c:v>
                </c:pt>
                <c:pt idx="1">
                  <c:v>107</c:v>
                </c:pt>
                <c:pt idx="2">
                  <c:v>36</c:v>
                </c:pt>
                <c:pt idx="3">
                  <c:v>33</c:v>
                </c:pt>
                <c:pt idx="4">
                  <c:v>25</c:v>
                </c:pt>
                <c:pt idx="5">
                  <c:v>21</c:v>
                </c:pt>
                <c:pt idx="6">
                  <c:v>20</c:v>
                </c:pt>
                <c:pt idx="7">
                  <c:v>16</c:v>
                </c:pt>
                <c:pt idx="8">
                  <c:v>15</c:v>
                </c:pt>
                <c:pt idx="9">
                  <c:v>9</c:v>
                </c:pt>
              </c:numCache>
            </c:numRef>
          </c:val>
          <c:extLst>
            <c:ext xmlns:c16="http://schemas.microsoft.com/office/drawing/2014/chart" uri="{C3380CC4-5D6E-409C-BE32-E72D297353CC}">
              <c16:uniqueId val="{00000002-33BF-476C-B310-E4C7F7AA9557}"/>
            </c:ext>
          </c:extLst>
        </c:ser>
        <c:dLbls>
          <c:showLegendKey val="0"/>
          <c:showVal val="0"/>
          <c:showCatName val="0"/>
          <c:showSerName val="0"/>
          <c:showPercent val="0"/>
          <c:showBubbleSize val="0"/>
        </c:dLbls>
        <c:gapWidth val="100"/>
        <c:overlap val="-24"/>
        <c:axId val="345682639"/>
        <c:axId val="859370527"/>
      </c:barChart>
      <c:catAx>
        <c:axId val="34568263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crossAx val="859370527"/>
        <c:crosses val="autoZero"/>
        <c:auto val="1"/>
        <c:lblAlgn val="ctr"/>
        <c:lblOffset val="100"/>
        <c:noMultiLvlLbl val="0"/>
      </c:catAx>
      <c:valAx>
        <c:axId val="859370527"/>
        <c:scaling>
          <c:orientation val="minMax"/>
        </c:scaling>
        <c:delete val="1"/>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crossAx val="345682639"/>
        <c:crosses val="autoZero"/>
        <c:crossBetween val="between"/>
      </c:valAx>
      <c:spPr>
        <a:noFill/>
        <a:ln>
          <a:noFill/>
        </a:ln>
        <a:effectLst/>
      </c:spPr>
    </c:plotArea>
    <c:plotVisOnly val="1"/>
    <c:dispBlanksAs val="gap"/>
    <c:showDLblsOverMax val="0"/>
    <c:extLst/>
  </c:chart>
  <c:spPr>
    <a:noFill/>
    <a:ln>
      <a:noFill/>
    </a:ln>
    <a:effectLst/>
  </c:spPr>
  <c:txPr>
    <a:bodyPr/>
    <a:lstStyle/>
    <a:p>
      <a:pPr>
        <a:defRPr>
          <a:solidFill>
            <a:schemeClr val="bg1"/>
          </a:solidFill>
        </a:defRPr>
      </a:pPr>
      <a:endParaRPr lang="es-ES"/>
    </a:p>
  </c:txPr>
  <c:printSettings>
    <c:headerFooter/>
    <c:pageMargins b="0.75" l="0.7" r="0.7" t="0.75" header="0.3" footer="0.3"/>
    <c:pageSetup/>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IoT in the FSC ZENODO.xlsx]Tablas dinamicas!Top 10 parameters</c:name>
    <c:fmtId val="9"/>
  </c:pivotSource>
  <c:chart>
    <c:autoTitleDeleted val="1"/>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pivotFmt>
      <c:pivotFmt>
        <c:idx val="19"/>
      </c:pivotFmt>
      <c:pivotFmt>
        <c:idx val="20"/>
      </c:pivotFmt>
      <c:pivotFmt>
        <c:idx val="21"/>
      </c:pivotFmt>
      <c:pivotFmt>
        <c:idx val="22"/>
      </c:pivotFmt>
      <c:pivotFmt>
        <c:idx val="23"/>
      </c:pivotFmt>
      <c:pivotFmt>
        <c:idx val="24"/>
      </c:pivotFmt>
      <c:pivotFmt>
        <c:idx val="25"/>
      </c:pivotFmt>
      <c:pivotFmt>
        <c:idx val="26"/>
      </c:pivotFmt>
      <c:pivotFmt>
        <c:idx val="27"/>
      </c:pivotFmt>
      <c:pivotFmt>
        <c:idx val="28"/>
      </c:pivotFmt>
      <c:pivotFmt>
        <c:idx val="29"/>
      </c:pivotFmt>
      <c:pivotFmt>
        <c:idx val="30"/>
      </c:pivotFmt>
      <c:pivotFmt>
        <c:idx val="31"/>
      </c:pivotFmt>
      <c:pivotFmt>
        <c:idx val="32"/>
      </c:pivotFmt>
      <c:pivotFmt>
        <c:idx val="33"/>
      </c:pivotFmt>
      <c:pivotFmt>
        <c:idx val="34"/>
      </c:pivotFmt>
      <c:pivotFmt>
        <c:idx val="35"/>
      </c:pivotFmt>
      <c:pivotFmt>
        <c:idx val="36"/>
      </c:pivotFmt>
      <c:pivotFmt>
        <c:idx val="37"/>
      </c:pivotFmt>
      <c:pivotFmt>
        <c:idx val="38"/>
      </c:pivotFmt>
      <c:pivotFmt>
        <c:idx val="39"/>
      </c:pivotFmt>
      <c:pivotFmt>
        <c:idx val="40"/>
      </c:pivotFmt>
      <c:pivotFmt>
        <c:idx val="41"/>
      </c:pivotFmt>
      <c:pivotFmt>
        <c:idx val="42"/>
      </c:pivotFmt>
      <c:pivotFmt>
        <c:idx val="43"/>
      </c:pivotFmt>
      <c:pivotFmt>
        <c:idx val="44"/>
      </c:pivotFmt>
      <c:pivotFmt>
        <c:idx val="45"/>
      </c:pivotFmt>
      <c:pivotFmt>
        <c:idx val="46"/>
      </c:pivotFmt>
      <c:pivotFmt>
        <c:idx val="47"/>
      </c:pivotFmt>
      <c:pivotFmt>
        <c:idx val="48"/>
      </c:pivotFmt>
      <c:pivotFmt>
        <c:idx val="49"/>
      </c:pivotFmt>
      <c:pivotFmt>
        <c:idx val="50"/>
      </c:pivotFmt>
      <c:pivotFmt>
        <c:idx val="51"/>
      </c:pivotFmt>
      <c:pivotFmt>
        <c:idx val="52"/>
      </c:pivotFmt>
      <c:pivotFmt>
        <c:idx val="53"/>
      </c:pivotFmt>
      <c:pivotFmt>
        <c:idx val="54"/>
      </c:pivotFmt>
      <c:pivotFmt>
        <c:idx val="55"/>
      </c:pivotFmt>
      <c:pivotFmt>
        <c:idx val="56"/>
      </c:pivotFmt>
      <c:pivotFmt>
        <c:idx val="57"/>
      </c:pivotFmt>
      <c:pivotFmt>
        <c:idx val="58"/>
      </c:pivotFmt>
      <c:pivotFmt>
        <c:idx val="59"/>
      </c:pivotFmt>
      <c:pivotFmt>
        <c:idx val="60"/>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1"/>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2"/>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3"/>
        <c:spPr>
          <a:solidFill>
            <a:srgbClr val="FF5C65"/>
          </a:solidFill>
          <a:ln>
            <a:noFill/>
          </a:ln>
          <a:effectLst>
            <a:outerShdw blurRad="57150" dist="19050" dir="5400000" algn="ctr" rotWithShape="0">
              <a:srgbClr val="000000">
                <a:alpha val="63000"/>
              </a:srgbClr>
            </a:outerShdw>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4"/>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5"/>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6"/>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7"/>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8"/>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9"/>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0"/>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1"/>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2"/>
        <c:spPr>
          <a:solidFill>
            <a:schemeClr val="bg1"/>
          </a:solidFill>
        </c:spPr>
        <c:marker>
          <c:symbol val="none"/>
        </c:marker>
      </c:pivotFmt>
      <c:pivotFmt>
        <c:idx val="73"/>
        <c:spPr>
          <a:solidFill>
            <a:schemeClr val="bg1"/>
          </a:solidFill>
        </c:spPr>
        <c:marker>
          <c:symbol val="none"/>
        </c:marker>
      </c:pivotFmt>
      <c:pivotFmt>
        <c:idx val="74"/>
        <c:spPr>
          <a:solidFill>
            <a:schemeClr val="bg1"/>
          </a:solidFill>
        </c:spPr>
        <c:marker>
          <c:symbol val="none"/>
        </c:marker>
      </c:pivotFmt>
      <c:pivotFmt>
        <c:idx val="75"/>
        <c:spPr>
          <a:solidFill>
            <a:schemeClr val="bg1"/>
          </a:solidFill>
        </c:spPr>
        <c:marker>
          <c:symbol val="none"/>
        </c:marker>
        <c:dLbl>
          <c:idx val="0"/>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6337622431342423E-2"/>
          <c:y val="1.7276620326765382E-2"/>
          <c:w val="0.9667855771077396"/>
          <c:h val="0.57787579365079367"/>
        </c:manualLayout>
      </c:layout>
      <c:barChart>
        <c:barDir val="col"/>
        <c:grouping val="clustered"/>
        <c:varyColors val="0"/>
        <c:ser>
          <c:idx val="0"/>
          <c:order val="0"/>
          <c:tx>
            <c:strRef>
              <c:f>'Tablas dinamicas'!$E$52</c:f>
              <c:strCache>
                <c:ptCount val="1"/>
                <c:pt idx="0">
                  <c:v>Total</c:v>
                </c:pt>
              </c:strCache>
            </c:strRef>
          </c:tx>
          <c:spPr>
            <a:solidFill>
              <a:schemeClr val="bg1"/>
            </a:solidFill>
          </c:spPr>
          <c:invertIfNegative val="0"/>
          <c:dLbls>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'Tablas dinamicas'!$D$53:$D$62</c:f>
              <c:strCache>
                <c:ptCount val="10"/>
                <c:pt idx="0">
                  <c:v>Temperature</c:v>
                </c:pt>
                <c:pt idx="1">
                  <c:v>Humidity</c:v>
                </c:pt>
                <c:pt idx="2">
                  <c:v>Soil moisture</c:v>
                </c:pt>
                <c:pt idx="3">
                  <c:v>Location</c:v>
                </c:pt>
                <c:pt idx="4">
                  <c:v>pH</c:v>
                </c:pt>
                <c:pt idx="5">
                  <c:v>Light intensity</c:v>
                </c:pt>
                <c:pt idx="6">
                  <c:v>Air temperature</c:v>
                </c:pt>
                <c:pt idx="7">
                  <c:v>CO2</c:v>
                </c:pt>
                <c:pt idx="8">
                  <c:v>Air humidity</c:v>
                </c:pt>
                <c:pt idx="9">
                  <c:v>Relative humidity</c:v>
                </c:pt>
              </c:strCache>
            </c:strRef>
          </c:cat>
          <c:val>
            <c:numRef>
              <c:f>'Tablas dinamicas'!$E$53:$E$62</c:f>
              <c:numCache>
                <c:formatCode>General</c:formatCode>
                <c:ptCount val="10"/>
                <c:pt idx="0">
                  <c:v>85</c:v>
                </c:pt>
                <c:pt idx="1">
                  <c:v>57</c:v>
                </c:pt>
                <c:pt idx="2">
                  <c:v>22</c:v>
                </c:pt>
                <c:pt idx="3">
                  <c:v>22</c:v>
                </c:pt>
                <c:pt idx="4">
                  <c:v>21</c:v>
                </c:pt>
                <c:pt idx="5">
                  <c:v>21</c:v>
                </c:pt>
                <c:pt idx="6">
                  <c:v>17</c:v>
                </c:pt>
                <c:pt idx="7">
                  <c:v>16</c:v>
                </c:pt>
                <c:pt idx="8">
                  <c:v>13</c:v>
                </c:pt>
                <c:pt idx="9">
                  <c:v>12</c:v>
                </c:pt>
              </c:numCache>
            </c:numRef>
          </c:val>
          <c:extLst>
            <c:ext xmlns:c16="http://schemas.microsoft.com/office/drawing/2014/chart" uri="{C3380CC4-5D6E-409C-BE32-E72D297353CC}">
              <c16:uniqueId val="{00000002-31F5-4061-80E7-6AEC2BD161B2}"/>
            </c:ext>
          </c:extLst>
        </c:ser>
        <c:dLbls>
          <c:showLegendKey val="0"/>
          <c:showVal val="0"/>
          <c:showCatName val="0"/>
          <c:showSerName val="0"/>
          <c:showPercent val="0"/>
          <c:showBubbleSize val="0"/>
        </c:dLbls>
        <c:gapWidth val="100"/>
        <c:overlap val="-24"/>
        <c:axId val="345682639"/>
        <c:axId val="859370527"/>
      </c:barChart>
      <c:catAx>
        <c:axId val="34568263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crossAx val="859370527"/>
        <c:crosses val="autoZero"/>
        <c:auto val="1"/>
        <c:lblAlgn val="ctr"/>
        <c:lblOffset val="100"/>
        <c:noMultiLvlLbl val="0"/>
      </c:catAx>
      <c:valAx>
        <c:axId val="859370527"/>
        <c:scaling>
          <c:orientation val="minMax"/>
        </c:scaling>
        <c:delete val="1"/>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crossAx val="345682639"/>
        <c:crosses val="autoZero"/>
        <c:crossBetween val="between"/>
      </c:valAx>
      <c:spPr>
        <a:noFill/>
        <a:ln>
          <a:noFill/>
        </a:ln>
        <a:effectLst/>
      </c:spPr>
    </c:plotArea>
    <c:plotVisOnly val="1"/>
    <c:dispBlanksAs val="gap"/>
    <c:showDLblsOverMax val="0"/>
    <c:extLst/>
  </c:chart>
  <c:spPr>
    <a:noFill/>
    <a:ln>
      <a:noFill/>
    </a:ln>
    <a:effectLst/>
  </c:spPr>
  <c:txPr>
    <a:bodyPr/>
    <a:lstStyle/>
    <a:p>
      <a:pPr>
        <a:defRPr>
          <a:solidFill>
            <a:schemeClr val="bg1"/>
          </a:solidFill>
        </a:defRPr>
      </a:pPr>
      <a:endParaRPr lang="es-ES"/>
    </a:p>
  </c:txPr>
  <c:printSettings>
    <c:headerFooter/>
    <c:pageMargins b="0.75" l="0.7" r="0.7" t="0.75" header="0.3" footer="0.3"/>
    <c:pageSetup/>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IoT in the FSC ZENODO.xlsx]Tablas dinamicas!Top 10 parameters % articles</c:name>
    <c:fmtId val="7"/>
  </c:pivotSource>
  <c:chart>
    <c:autoTitleDeleted val="1"/>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pivotFmt>
      <c:pivotFmt>
        <c:idx val="19"/>
      </c:pivotFmt>
      <c:pivotFmt>
        <c:idx val="20"/>
      </c:pivotFmt>
      <c:pivotFmt>
        <c:idx val="21"/>
      </c:pivotFmt>
      <c:pivotFmt>
        <c:idx val="22"/>
      </c:pivotFmt>
      <c:pivotFmt>
        <c:idx val="23"/>
      </c:pivotFmt>
      <c:pivotFmt>
        <c:idx val="24"/>
      </c:pivotFmt>
      <c:pivotFmt>
        <c:idx val="25"/>
      </c:pivotFmt>
      <c:pivotFmt>
        <c:idx val="26"/>
      </c:pivotFmt>
      <c:pivotFmt>
        <c:idx val="27"/>
      </c:pivotFmt>
      <c:pivotFmt>
        <c:idx val="28"/>
      </c:pivotFmt>
      <c:pivotFmt>
        <c:idx val="29"/>
      </c:pivotFmt>
      <c:pivotFmt>
        <c:idx val="30"/>
      </c:pivotFmt>
      <c:pivotFmt>
        <c:idx val="31"/>
      </c:pivotFmt>
      <c:pivotFmt>
        <c:idx val="32"/>
      </c:pivotFmt>
      <c:pivotFmt>
        <c:idx val="33"/>
      </c:pivotFmt>
      <c:pivotFmt>
        <c:idx val="34"/>
      </c:pivotFmt>
      <c:pivotFmt>
        <c:idx val="35"/>
      </c:pivotFmt>
      <c:pivotFmt>
        <c:idx val="36"/>
      </c:pivotFmt>
      <c:pivotFmt>
        <c:idx val="37"/>
      </c:pivotFmt>
      <c:pivotFmt>
        <c:idx val="38"/>
      </c:pivotFmt>
      <c:pivotFmt>
        <c:idx val="39"/>
      </c:pivotFmt>
      <c:pivotFmt>
        <c:idx val="40"/>
      </c:pivotFmt>
      <c:pivotFmt>
        <c:idx val="41"/>
      </c:pivotFmt>
      <c:pivotFmt>
        <c:idx val="42"/>
      </c:pivotFmt>
      <c:pivotFmt>
        <c:idx val="43"/>
      </c:pivotFmt>
      <c:pivotFmt>
        <c:idx val="44"/>
      </c:pivotFmt>
      <c:pivotFmt>
        <c:idx val="45"/>
      </c:pivotFmt>
      <c:pivotFmt>
        <c:idx val="46"/>
      </c:pivotFmt>
      <c:pivotFmt>
        <c:idx val="47"/>
      </c:pivotFmt>
      <c:pivotFmt>
        <c:idx val="48"/>
      </c:pivotFmt>
      <c:pivotFmt>
        <c:idx val="49"/>
      </c:pivotFmt>
      <c:pivotFmt>
        <c:idx val="50"/>
      </c:pivotFmt>
      <c:pivotFmt>
        <c:idx val="51"/>
      </c:pivotFmt>
      <c:pivotFmt>
        <c:idx val="52"/>
      </c:pivotFmt>
      <c:pivotFmt>
        <c:idx val="53"/>
      </c:pivotFmt>
      <c:pivotFmt>
        <c:idx val="54"/>
      </c:pivotFmt>
      <c:pivotFmt>
        <c:idx val="55"/>
      </c:pivotFmt>
      <c:pivotFmt>
        <c:idx val="56"/>
      </c:pivotFmt>
      <c:pivotFmt>
        <c:idx val="57"/>
      </c:pivotFmt>
      <c:pivotFmt>
        <c:idx val="58"/>
      </c:pivotFmt>
      <c:pivotFmt>
        <c:idx val="59"/>
      </c:pivotFmt>
      <c:pivotFmt>
        <c:idx val="60"/>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1"/>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2"/>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3"/>
        <c:spPr>
          <a:solidFill>
            <a:srgbClr val="FF5C65"/>
          </a:solidFill>
          <a:ln>
            <a:noFill/>
          </a:ln>
          <a:effectLst>
            <a:outerShdw blurRad="57150" dist="19050" dir="5400000" algn="ctr" rotWithShape="0">
              <a:srgbClr val="000000">
                <a:alpha val="63000"/>
              </a:srgbClr>
            </a:outerShdw>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4"/>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5"/>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6"/>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7"/>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8"/>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9"/>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0"/>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1"/>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2"/>
        <c:spPr>
          <a:solidFill>
            <a:schemeClr val="bg1"/>
          </a:solidFill>
        </c:spPr>
        <c:marker>
          <c:symbol val="none"/>
        </c:marker>
        <c:dLbl>
          <c:idx val="0"/>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6337622431342423E-2"/>
          <c:y val="1.7276620326765382E-2"/>
          <c:w val="0.9667855771077396"/>
          <c:h val="0.57787579365079367"/>
        </c:manualLayout>
      </c:layout>
      <c:barChart>
        <c:barDir val="col"/>
        <c:grouping val="clustered"/>
        <c:varyColors val="0"/>
        <c:ser>
          <c:idx val="0"/>
          <c:order val="0"/>
          <c:tx>
            <c:strRef>
              <c:f>'Tablas dinamicas'!$H$52</c:f>
              <c:strCache>
                <c:ptCount val="1"/>
                <c:pt idx="0">
                  <c:v>Total</c:v>
                </c:pt>
              </c:strCache>
            </c:strRef>
          </c:tx>
          <c:spPr>
            <a:solidFill>
              <a:schemeClr val="bg1"/>
            </a:solidFill>
          </c:spPr>
          <c:invertIfNegative val="0"/>
          <c:dLbls>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'Tablas dinamicas'!$G$53:$G$62</c:f>
              <c:strCache>
                <c:ptCount val="10"/>
                <c:pt idx="0">
                  <c:v>Temperature</c:v>
                </c:pt>
                <c:pt idx="1">
                  <c:v>Humidity</c:v>
                </c:pt>
                <c:pt idx="2">
                  <c:v>Soil moisture</c:v>
                </c:pt>
                <c:pt idx="3">
                  <c:v>Light intensity</c:v>
                </c:pt>
                <c:pt idx="4">
                  <c:v>Location</c:v>
                </c:pt>
                <c:pt idx="5">
                  <c:v>Air temperature</c:v>
                </c:pt>
                <c:pt idx="6">
                  <c:v>CO2</c:v>
                </c:pt>
                <c:pt idx="7">
                  <c:v>pH</c:v>
                </c:pt>
                <c:pt idx="8">
                  <c:v>Air humidity</c:v>
                </c:pt>
                <c:pt idx="9">
                  <c:v>Soil temperature</c:v>
                </c:pt>
              </c:strCache>
            </c:strRef>
          </c:cat>
          <c:val>
            <c:numRef>
              <c:f>'Tablas dinamicas'!$H$53:$H$62</c:f>
              <c:numCache>
                <c:formatCode>0.00%</c:formatCode>
                <c:ptCount val="10"/>
                <c:pt idx="0">
                  <c:v>0.70666666666666667</c:v>
                </c:pt>
                <c:pt idx="1">
                  <c:v>0.49333333333333335</c:v>
                </c:pt>
                <c:pt idx="2">
                  <c:v>0.29333333333333333</c:v>
                </c:pt>
                <c:pt idx="3">
                  <c:v>0.24</c:v>
                </c:pt>
                <c:pt idx="4">
                  <c:v>0.21333333333333335</c:v>
                </c:pt>
                <c:pt idx="5">
                  <c:v>0.2</c:v>
                </c:pt>
                <c:pt idx="6">
                  <c:v>0.18666666666666668</c:v>
                </c:pt>
                <c:pt idx="7">
                  <c:v>0.18666666666666668</c:v>
                </c:pt>
                <c:pt idx="8">
                  <c:v>0.17333333333333334</c:v>
                </c:pt>
                <c:pt idx="9">
                  <c:v>0.13333333333333333</c:v>
                </c:pt>
              </c:numCache>
            </c:numRef>
          </c:val>
          <c:extLst>
            <c:ext xmlns:c16="http://schemas.microsoft.com/office/drawing/2014/chart" uri="{C3380CC4-5D6E-409C-BE32-E72D297353CC}">
              <c16:uniqueId val="{00000000-50CC-4FCE-84F1-3C333A17D7FC}"/>
            </c:ext>
          </c:extLst>
        </c:ser>
        <c:dLbls>
          <c:showLegendKey val="0"/>
          <c:showVal val="0"/>
          <c:showCatName val="0"/>
          <c:showSerName val="0"/>
          <c:showPercent val="0"/>
          <c:showBubbleSize val="0"/>
        </c:dLbls>
        <c:gapWidth val="100"/>
        <c:overlap val="-24"/>
        <c:axId val="345682639"/>
        <c:axId val="859370527"/>
      </c:barChart>
      <c:catAx>
        <c:axId val="34568263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crossAx val="859370527"/>
        <c:crosses val="autoZero"/>
        <c:auto val="1"/>
        <c:lblAlgn val="ctr"/>
        <c:lblOffset val="100"/>
        <c:noMultiLvlLbl val="0"/>
      </c:catAx>
      <c:valAx>
        <c:axId val="859370527"/>
        <c:scaling>
          <c:orientation val="minMax"/>
        </c:scaling>
        <c:delete val="1"/>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crossAx val="345682639"/>
        <c:crosses val="autoZero"/>
        <c:crossBetween val="between"/>
      </c:valAx>
      <c:spPr>
        <a:noFill/>
        <a:ln>
          <a:noFill/>
        </a:ln>
        <a:effectLst/>
      </c:spPr>
    </c:plotArea>
    <c:plotVisOnly val="1"/>
    <c:dispBlanksAs val="gap"/>
    <c:showDLblsOverMax val="0"/>
    <c:extLst/>
  </c:chart>
  <c:spPr>
    <a:noFill/>
    <a:ln>
      <a:noFill/>
    </a:ln>
    <a:effectLst/>
  </c:spPr>
  <c:txPr>
    <a:bodyPr/>
    <a:lstStyle/>
    <a:p>
      <a:pPr>
        <a:defRPr>
          <a:solidFill>
            <a:schemeClr val="bg1"/>
          </a:solidFill>
        </a:defRPr>
      </a:pPr>
      <a:endParaRPr lang="es-ES"/>
    </a:p>
  </c:txPr>
  <c:printSettings>
    <c:headerFooter/>
    <c:pageMargins b="0.75" l="0.7" r="0.7" t="0.75" header="0.3" footer="0.3"/>
    <c:pageSetup/>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bg1"/>
              </a:solidFill>
              <a:ln w="19050">
                <a:noFill/>
              </a:ln>
              <a:effectLst/>
            </c:spPr>
            <c:extLst>
              <c:ext xmlns:c16="http://schemas.microsoft.com/office/drawing/2014/chart" uri="{C3380CC4-5D6E-409C-BE32-E72D297353CC}">
                <c16:uniqueId val="{00000001-4809-4B85-8234-5CE8709B9BEC}"/>
              </c:ext>
            </c:extLst>
          </c:dPt>
          <c:dPt>
            <c:idx val="1"/>
            <c:bubble3D val="0"/>
            <c:spPr>
              <a:solidFill>
                <a:schemeClr val="bg1">
                  <a:alpha val="30000"/>
                </a:schemeClr>
              </a:solidFill>
              <a:ln w="19050">
                <a:noFill/>
              </a:ln>
              <a:effectLst/>
            </c:spPr>
            <c:extLst>
              <c:ext xmlns:c16="http://schemas.microsoft.com/office/drawing/2014/chart" uri="{C3380CC4-5D6E-409C-BE32-E72D297353CC}">
                <c16:uniqueId val="{00000003-4809-4B85-8234-5CE8709B9BEC}"/>
              </c:ext>
            </c:extLst>
          </c:dPt>
          <c:val>
            <c:numRef>
              <c:f>'Tablas dinamicas'!$B$7:$C$7</c:f>
              <c:numCache>
                <c:formatCode>General</c:formatCode>
                <c:ptCount val="2"/>
                <c:pt idx="0">
                  <c:v>84</c:v>
                </c:pt>
                <c:pt idx="1">
                  <c:v>0</c:v>
                </c:pt>
              </c:numCache>
            </c:numRef>
          </c:val>
          <c:extLst>
            <c:ext xmlns:c16="http://schemas.microsoft.com/office/drawing/2014/chart" uri="{C3380CC4-5D6E-409C-BE32-E72D297353CC}">
              <c16:uniqueId val="{00000004-4809-4B85-8234-5CE8709B9BEC}"/>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IoT in the FSC ZENODO.xlsx]Tablas dinamicas!Top 10 com tech % articles</c:name>
    <c:fmtId val="10"/>
  </c:pivotSource>
  <c:chart>
    <c:autoTitleDeleted val="1"/>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pivotFmt>
      <c:pivotFmt>
        <c:idx val="19"/>
      </c:pivotFmt>
      <c:pivotFmt>
        <c:idx val="20"/>
      </c:pivotFmt>
      <c:pivotFmt>
        <c:idx val="21"/>
      </c:pivotFmt>
      <c:pivotFmt>
        <c:idx val="22"/>
      </c:pivotFmt>
      <c:pivotFmt>
        <c:idx val="23"/>
      </c:pivotFmt>
      <c:pivotFmt>
        <c:idx val="24"/>
      </c:pivotFmt>
      <c:pivotFmt>
        <c:idx val="25"/>
      </c:pivotFmt>
      <c:pivotFmt>
        <c:idx val="26"/>
      </c:pivotFmt>
      <c:pivotFmt>
        <c:idx val="27"/>
      </c:pivotFmt>
      <c:pivotFmt>
        <c:idx val="28"/>
      </c:pivotFmt>
      <c:pivotFmt>
        <c:idx val="29"/>
      </c:pivotFmt>
      <c:pivotFmt>
        <c:idx val="30"/>
      </c:pivotFmt>
      <c:pivotFmt>
        <c:idx val="31"/>
      </c:pivotFmt>
      <c:pivotFmt>
        <c:idx val="32"/>
      </c:pivotFmt>
      <c:pivotFmt>
        <c:idx val="33"/>
      </c:pivotFmt>
      <c:pivotFmt>
        <c:idx val="34"/>
      </c:pivotFmt>
      <c:pivotFmt>
        <c:idx val="35"/>
      </c:pivotFmt>
      <c:pivotFmt>
        <c:idx val="36"/>
      </c:pivotFmt>
      <c:pivotFmt>
        <c:idx val="37"/>
      </c:pivotFmt>
      <c:pivotFmt>
        <c:idx val="38"/>
      </c:pivotFmt>
      <c:pivotFmt>
        <c:idx val="39"/>
      </c:pivotFmt>
      <c:pivotFmt>
        <c:idx val="40"/>
      </c:pivotFmt>
      <c:pivotFmt>
        <c:idx val="41"/>
      </c:pivotFmt>
      <c:pivotFmt>
        <c:idx val="42"/>
      </c:pivotFmt>
      <c:pivotFmt>
        <c:idx val="43"/>
      </c:pivotFmt>
      <c:pivotFmt>
        <c:idx val="44"/>
      </c:pivotFmt>
      <c:pivotFmt>
        <c:idx val="45"/>
      </c:pivotFmt>
      <c:pivotFmt>
        <c:idx val="46"/>
      </c:pivotFmt>
      <c:pivotFmt>
        <c:idx val="47"/>
      </c:pivotFmt>
      <c:pivotFmt>
        <c:idx val="48"/>
      </c:pivotFmt>
      <c:pivotFmt>
        <c:idx val="49"/>
      </c:pivotFmt>
      <c:pivotFmt>
        <c:idx val="50"/>
      </c:pivotFmt>
      <c:pivotFmt>
        <c:idx val="51"/>
      </c:pivotFmt>
      <c:pivotFmt>
        <c:idx val="52"/>
      </c:pivotFmt>
      <c:pivotFmt>
        <c:idx val="53"/>
      </c:pivotFmt>
      <c:pivotFmt>
        <c:idx val="54"/>
      </c:pivotFmt>
      <c:pivotFmt>
        <c:idx val="55"/>
      </c:pivotFmt>
      <c:pivotFmt>
        <c:idx val="56"/>
      </c:pivotFmt>
      <c:pivotFmt>
        <c:idx val="57"/>
      </c:pivotFmt>
      <c:pivotFmt>
        <c:idx val="58"/>
      </c:pivotFmt>
      <c:pivotFmt>
        <c:idx val="59"/>
      </c:pivotFmt>
      <c:pivotFmt>
        <c:idx val="60"/>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1"/>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2"/>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3"/>
        <c:spPr>
          <a:solidFill>
            <a:srgbClr val="FF5C65"/>
          </a:solidFill>
          <a:ln>
            <a:noFill/>
          </a:ln>
          <a:effectLst>
            <a:outerShdw blurRad="57150" dist="19050" dir="5400000" algn="ctr" rotWithShape="0">
              <a:srgbClr val="000000">
                <a:alpha val="63000"/>
              </a:srgbClr>
            </a:outerShdw>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4"/>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5"/>
        <c:spPr>
          <a:solidFill>
            <a:srgbClr val="FF5C65"/>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6"/>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7"/>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8"/>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9"/>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0"/>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1"/>
        <c:spPr>
          <a:solidFill>
            <a:schemeClr val="bg1"/>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2"/>
        <c:spPr>
          <a:solidFill>
            <a:schemeClr val="bg1"/>
          </a:solidFill>
        </c:spPr>
        <c:marker>
          <c:symbol val="none"/>
        </c:marker>
      </c:pivotFmt>
      <c:pivotFmt>
        <c:idx val="73"/>
        <c:spPr>
          <a:solidFill>
            <a:schemeClr val="bg1"/>
          </a:solidFill>
        </c:spPr>
        <c:marker>
          <c:symbol val="none"/>
        </c:marker>
      </c:pivotFmt>
      <c:pivotFmt>
        <c:idx val="74"/>
        <c:spPr>
          <a:solidFill>
            <a:schemeClr val="bg1"/>
          </a:solidFill>
        </c:spPr>
        <c:marker>
          <c:symbol val="none"/>
        </c:marker>
      </c:pivotFmt>
      <c:pivotFmt>
        <c:idx val="75"/>
        <c:spPr>
          <a:solidFill>
            <a:schemeClr val="bg1"/>
          </a:solidFill>
        </c:spPr>
        <c:marker>
          <c:symbol val="none"/>
        </c:marker>
        <c:dLbl>
          <c:idx val="0"/>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6337622431342423E-2"/>
          <c:y val="1.7276620326765382E-2"/>
          <c:w val="0.9667855771077396"/>
          <c:h val="0.57787579365079367"/>
        </c:manualLayout>
      </c:layout>
      <c:barChart>
        <c:barDir val="col"/>
        <c:grouping val="clustered"/>
        <c:varyColors val="0"/>
        <c:ser>
          <c:idx val="0"/>
          <c:order val="0"/>
          <c:tx>
            <c:strRef>
              <c:f>'Tablas dinamicas'!$H$12</c:f>
              <c:strCache>
                <c:ptCount val="1"/>
                <c:pt idx="0">
                  <c:v>Total</c:v>
                </c:pt>
              </c:strCache>
            </c:strRef>
          </c:tx>
          <c:spPr>
            <a:solidFill>
              <a:schemeClr val="bg1"/>
            </a:solidFill>
          </c:spPr>
          <c:invertIfNegative val="0"/>
          <c:dLbls>
            <c:spPr>
              <a:noFill/>
              <a:ln>
                <a:noFill/>
              </a:ln>
              <a:effectLst/>
            </c:spPr>
            <c:txPr>
              <a:bodyPr wrap="square" lIns="38100" tIns="19050" rIns="38100" bIns="19050" anchor="ctr">
                <a:spAutoFit/>
              </a:bodyPr>
              <a:lstStyle/>
              <a:p>
                <a:pPr>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'Tablas dinamicas'!$G$13:$G$22</c:f>
              <c:strCache>
                <c:ptCount val="10"/>
                <c:pt idx="0">
                  <c:v>RFID</c:v>
                </c:pt>
                <c:pt idx="1">
                  <c:v>WSN</c:v>
                </c:pt>
                <c:pt idx="2">
                  <c:v>WiFi</c:v>
                </c:pt>
                <c:pt idx="3">
                  <c:v>Unknown</c:v>
                </c:pt>
                <c:pt idx="4">
                  <c:v>Bluetooth</c:v>
                </c:pt>
                <c:pt idx="5">
                  <c:v>WSN (Zigbee)</c:v>
                </c:pt>
                <c:pt idx="6">
                  <c:v>(Manual)</c:v>
                </c:pt>
                <c:pt idx="7">
                  <c:v>GPRS</c:v>
                </c:pt>
                <c:pt idx="8">
                  <c:v>LoRa</c:v>
                </c:pt>
                <c:pt idx="9">
                  <c:v>RFID and GPRS</c:v>
                </c:pt>
              </c:strCache>
            </c:strRef>
          </c:cat>
          <c:val>
            <c:numRef>
              <c:f>'Tablas dinamicas'!$H$13:$H$22</c:f>
              <c:numCache>
                <c:formatCode>0.00%</c:formatCode>
                <c:ptCount val="10"/>
                <c:pt idx="0">
                  <c:v>0.45070422535211269</c:v>
                </c:pt>
                <c:pt idx="1">
                  <c:v>0.25352112676056338</c:v>
                </c:pt>
                <c:pt idx="2">
                  <c:v>0.14084507042253522</c:v>
                </c:pt>
                <c:pt idx="3">
                  <c:v>0.12676056338028169</c:v>
                </c:pt>
                <c:pt idx="4">
                  <c:v>7.0422535211267609E-2</c:v>
                </c:pt>
                <c:pt idx="5">
                  <c:v>5.6338028169014086E-2</c:v>
                </c:pt>
                <c:pt idx="6">
                  <c:v>4.2253521126760563E-2</c:v>
                </c:pt>
                <c:pt idx="7">
                  <c:v>2.8169014084507043E-2</c:v>
                </c:pt>
                <c:pt idx="8">
                  <c:v>2.8169014084507043E-2</c:v>
                </c:pt>
                <c:pt idx="9">
                  <c:v>2.8169014084507043E-2</c:v>
                </c:pt>
              </c:numCache>
            </c:numRef>
          </c:val>
          <c:extLst>
            <c:ext xmlns:c16="http://schemas.microsoft.com/office/drawing/2014/chart" uri="{C3380CC4-5D6E-409C-BE32-E72D297353CC}">
              <c16:uniqueId val="{00000002-67A1-46EE-A2AA-40989F441FDC}"/>
            </c:ext>
          </c:extLst>
        </c:ser>
        <c:dLbls>
          <c:showLegendKey val="0"/>
          <c:showVal val="0"/>
          <c:showCatName val="0"/>
          <c:showSerName val="0"/>
          <c:showPercent val="0"/>
          <c:showBubbleSize val="0"/>
        </c:dLbls>
        <c:gapWidth val="100"/>
        <c:overlap val="-24"/>
        <c:axId val="345682639"/>
        <c:axId val="859370527"/>
      </c:barChart>
      <c:catAx>
        <c:axId val="34568263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crossAx val="859370527"/>
        <c:crosses val="autoZero"/>
        <c:auto val="1"/>
        <c:lblAlgn val="ctr"/>
        <c:lblOffset val="100"/>
        <c:noMultiLvlLbl val="0"/>
      </c:catAx>
      <c:valAx>
        <c:axId val="859370527"/>
        <c:scaling>
          <c:orientation val="minMax"/>
        </c:scaling>
        <c:delete val="1"/>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crossAx val="345682639"/>
        <c:crosses val="autoZero"/>
        <c:crossBetween val="between"/>
      </c:valAx>
      <c:spPr>
        <a:noFill/>
        <a:ln>
          <a:noFill/>
        </a:ln>
        <a:effectLst/>
      </c:spPr>
    </c:plotArea>
    <c:plotVisOnly val="1"/>
    <c:dispBlanksAs val="gap"/>
    <c:showDLblsOverMax val="0"/>
    <c:extLst/>
  </c:chart>
  <c:spPr>
    <a:noFill/>
    <a:ln>
      <a:noFill/>
    </a:ln>
    <a:effectLst/>
  </c:spPr>
  <c:txPr>
    <a:bodyPr/>
    <a:lstStyle/>
    <a:p>
      <a:pPr>
        <a:defRPr>
          <a:solidFill>
            <a:schemeClr val="bg1"/>
          </a:solidFill>
        </a:defRPr>
      </a:pPr>
      <a:endParaRPr lang="es-ES"/>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3" Type="http://schemas.openxmlformats.org/officeDocument/2006/relationships/image" Target="../media/image10.png"/><Relationship Id="rId18" Type="http://schemas.openxmlformats.org/officeDocument/2006/relationships/image" Target="../media/image15.svg"/><Relationship Id="rId26" Type="http://schemas.openxmlformats.org/officeDocument/2006/relationships/image" Target="../media/image23.svg"/><Relationship Id="rId39" Type="http://schemas.openxmlformats.org/officeDocument/2006/relationships/chart" Target="../charts/chart5.xml"/><Relationship Id="rId21" Type="http://schemas.openxmlformats.org/officeDocument/2006/relationships/image" Target="../media/image18.png"/><Relationship Id="rId34" Type="http://schemas.openxmlformats.org/officeDocument/2006/relationships/image" Target="../media/image31.png"/><Relationship Id="rId7" Type="http://schemas.openxmlformats.org/officeDocument/2006/relationships/chart" Target="../charts/chart2.xml"/><Relationship Id="rId12" Type="http://schemas.openxmlformats.org/officeDocument/2006/relationships/image" Target="../media/image9.svg"/><Relationship Id="rId17" Type="http://schemas.openxmlformats.org/officeDocument/2006/relationships/image" Target="../media/image14.png"/><Relationship Id="rId25" Type="http://schemas.openxmlformats.org/officeDocument/2006/relationships/image" Target="../media/image22.png"/><Relationship Id="rId33" Type="http://schemas.openxmlformats.org/officeDocument/2006/relationships/image" Target="../media/image30.png"/><Relationship Id="rId38" Type="http://schemas.openxmlformats.org/officeDocument/2006/relationships/image" Target="../media/image34.svg"/><Relationship Id="rId2" Type="http://schemas.openxmlformats.org/officeDocument/2006/relationships/image" Target="../media/image2.png"/><Relationship Id="rId16" Type="http://schemas.openxmlformats.org/officeDocument/2006/relationships/image" Target="../media/image13.svg"/><Relationship Id="rId20" Type="http://schemas.openxmlformats.org/officeDocument/2006/relationships/image" Target="../media/image17.svg"/><Relationship Id="rId29" Type="http://schemas.openxmlformats.org/officeDocument/2006/relationships/image" Target="../media/image26.png"/><Relationship Id="rId1" Type="http://schemas.openxmlformats.org/officeDocument/2006/relationships/image" Target="../media/image1.png"/><Relationship Id="rId6" Type="http://schemas.openxmlformats.org/officeDocument/2006/relationships/image" Target="../media/image5.svg"/><Relationship Id="rId11" Type="http://schemas.openxmlformats.org/officeDocument/2006/relationships/image" Target="../media/image8.png"/><Relationship Id="rId24" Type="http://schemas.openxmlformats.org/officeDocument/2006/relationships/image" Target="../media/image21.svg"/><Relationship Id="rId32" Type="http://schemas.openxmlformats.org/officeDocument/2006/relationships/image" Target="../media/image29.svg"/><Relationship Id="rId37" Type="http://schemas.openxmlformats.org/officeDocument/2006/relationships/image" Target="../media/image33.png"/><Relationship Id="rId5" Type="http://schemas.openxmlformats.org/officeDocument/2006/relationships/image" Target="../media/image4.png"/><Relationship Id="rId15" Type="http://schemas.openxmlformats.org/officeDocument/2006/relationships/image" Target="../media/image12.png"/><Relationship Id="rId23" Type="http://schemas.openxmlformats.org/officeDocument/2006/relationships/image" Target="../media/image20.png"/><Relationship Id="rId28" Type="http://schemas.openxmlformats.org/officeDocument/2006/relationships/image" Target="../media/image25.svg"/><Relationship Id="rId36" Type="http://schemas.openxmlformats.org/officeDocument/2006/relationships/chart" Target="../charts/chart4.xml"/><Relationship Id="rId10" Type="http://schemas.openxmlformats.org/officeDocument/2006/relationships/chart" Target="../charts/chart3.xml"/><Relationship Id="rId19" Type="http://schemas.openxmlformats.org/officeDocument/2006/relationships/image" Target="../media/image16.png"/><Relationship Id="rId31" Type="http://schemas.openxmlformats.org/officeDocument/2006/relationships/image" Target="../media/image28.png"/><Relationship Id="rId4" Type="http://schemas.openxmlformats.org/officeDocument/2006/relationships/chart" Target="../charts/chart1.xml"/><Relationship Id="rId9" Type="http://schemas.openxmlformats.org/officeDocument/2006/relationships/image" Target="../media/image7.svg"/><Relationship Id="rId14" Type="http://schemas.openxmlformats.org/officeDocument/2006/relationships/image" Target="../media/image11.svg"/><Relationship Id="rId22" Type="http://schemas.openxmlformats.org/officeDocument/2006/relationships/image" Target="../media/image19.svg"/><Relationship Id="rId27" Type="http://schemas.openxmlformats.org/officeDocument/2006/relationships/image" Target="../media/image24.png"/><Relationship Id="rId30" Type="http://schemas.openxmlformats.org/officeDocument/2006/relationships/image" Target="../media/image27.svg"/><Relationship Id="rId35" Type="http://schemas.openxmlformats.org/officeDocument/2006/relationships/image" Target="../media/image32.svg"/><Relationship Id="rId8" Type="http://schemas.openxmlformats.org/officeDocument/2006/relationships/image" Target="../media/image6.png"/><Relationship Id="rId3" Type="http://schemas.openxmlformats.org/officeDocument/2006/relationships/image" Target="../media/image3.svg"/></Relationships>
</file>

<file path=xl/drawings/drawing1.xml><?xml version="1.0" encoding="utf-8"?>
<xdr:wsDr xmlns:xdr="http://schemas.openxmlformats.org/drawingml/2006/spreadsheetDrawing" xmlns:a="http://schemas.openxmlformats.org/drawingml/2006/main">
  <xdr:twoCellAnchor>
    <xdr:from>
      <xdr:col>3</xdr:col>
      <xdr:colOff>1968501</xdr:colOff>
      <xdr:row>42</xdr:row>
      <xdr:rowOff>158749</xdr:rowOff>
    </xdr:from>
    <xdr:to>
      <xdr:col>6</xdr:col>
      <xdr:colOff>772583</xdr:colOff>
      <xdr:row>49</xdr:row>
      <xdr:rowOff>158750</xdr:rowOff>
    </xdr:to>
    <xdr:sp macro="" textlink="">
      <xdr:nvSpPr>
        <xdr:cNvPr id="3" name="Rectángulo: esquinas redondeadas 2">
          <a:extLst>
            <a:ext uri="{FF2B5EF4-FFF2-40B4-BE49-F238E27FC236}">
              <a16:creationId xmlns:a16="http://schemas.microsoft.com/office/drawing/2014/main" id="{3254658A-FD7C-4EC5-AC74-5FE35344AF57}"/>
            </a:ext>
          </a:extLst>
        </xdr:cNvPr>
        <xdr:cNvSpPr/>
      </xdr:nvSpPr>
      <xdr:spPr>
        <a:xfrm>
          <a:off x="4476751" y="7715249"/>
          <a:ext cx="4910665" cy="1291168"/>
        </a:xfrm>
        <a:prstGeom prst="roundRect">
          <a:avLst>
            <a:gd name="adj" fmla="val 11026"/>
          </a:avLst>
        </a:prstGeom>
        <a:solidFill>
          <a:srgbClr val="FFA3A7"/>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800">
              <a:solidFill>
                <a:srgbClr val="254A59"/>
              </a:solidFill>
              <a:effectLst/>
              <a:latin typeface="Segoe UI Light" panose="020B0502040204020203" pitchFamily="34" charset="0"/>
              <a:ea typeface="+mn-ea"/>
              <a:cs typeface="Segoe UI Light" panose="020B0502040204020203" pitchFamily="34" charset="0"/>
            </a:rPr>
            <a:t>This dashboard was created by Manuel Amador Cervera for the University of Deusto in the context of the Horizon 2020 project "</a:t>
          </a:r>
          <a:r>
            <a:rPr lang="es-ES" sz="800" b="1">
              <a:solidFill>
                <a:srgbClr val="254A59"/>
              </a:solidFill>
              <a:effectLst/>
              <a:latin typeface="Segoe UI Light" panose="020B0502040204020203" pitchFamily="34" charset="0"/>
              <a:ea typeface="+mn-ea"/>
              <a:cs typeface="Segoe UI Light" panose="020B0502040204020203" pitchFamily="34" charset="0"/>
            </a:rPr>
            <a:t>FOODRUS</a:t>
          </a:r>
          <a:r>
            <a:rPr lang="es-ES" sz="800">
              <a:solidFill>
                <a:srgbClr val="254A59"/>
              </a:solidFill>
              <a:effectLst/>
              <a:latin typeface="Segoe UI Light" panose="020B0502040204020203" pitchFamily="34" charset="0"/>
              <a:ea typeface="+mn-ea"/>
              <a:cs typeface="Segoe UI Light" panose="020B0502040204020203" pitchFamily="34" charset="0"/>
            </a:rPr>
            <a:t>". The</a:t>
          </a:r>
          <a:r>
            <a:rPr lang="es-ES" sz="800" baseline="0">
              <a:solidFill>
                <a:srgbClr val="254A59"/>
              </a:solidFill>
              <a:effectLst/>
              <a:latin typeface="Segoe UI Light" panose="020B0502040204020203" pitchFamily="34" charset="0"/>
              <a:ea typeface="+mn-ea"/>
              <a:cs typeface="Segoe UI Light" panose="020B0502040204020203" pitchFamily="34" charset="0"/>
            </a:rPr>
            <a:t> information contained in it refers to the scientific publications outlined in the table that can be found in the "References" sheet.</a:t>
          </a:r>
          <a:br>
            <a:rPr lang="es-ES" sz="800" baseline="0">
              <a:solidFill>
                <a:srgbClr val="254A59"/>
              </a:solidFill>
              <a:effectLst/>
              <a:latin typeface="Segoe UI Light" panose="020B0502040204020203" pitchFamily="34" charset="0"/>
              <a:ea typeface="+mn-ea"/>
              <a:cs typeface="Segoe UI Light" panose="020B0502040204020203" pitchFamily="34" charset="0"/>
            </a:rPr>
          </a:br>
          <a:br>
            <a:rPr lang="es-ES" sz="800" baseline="0">
              <a:solidFill>
                <a:srgbClr val="254A59"/>
              </a:solidFill>
              <a:effectLst/>
              <a:latin typeface="Segoe UI Light" panose="020B0502040204020203" pitchFamily="34" charset="0"/>
              <a:ea typeface="+mn-ea"/>
              <a:cs typeface="Segoe UI Light" panose="020B0502040204020203" pitchFamily="34" charset="0"/>
            </a:rPr>
          </a:br>
          <a:r>
            <a:rPr lang="es-ES" sz="800" baseline="0">
              <a:solidFill>
                <a:srgbClr val="254A59"/>
              </a:solidFill>
              <a:effectLst/>
              <a:latin typeface="Segoe UI Light" panose="020B0502040204020203" pitchFamily="34" charset="0"/>
              <a:ea typeface="+mn-ea"/>
              <a:cs typeface="Segoe UI Light" panose="020B0502040204020203" pitchFamily="34" charset="0"/>
            </a:rPr>
            <a:t>This project has received funding from the European Union’s Horizon 2020 Research &amp; Innovation programme under Grant Agreement no. 101000617. This dashboard is the sole responsibility of the University of Deusto and the European Union is not liable for any use that may be made of the information contained therein.</a:t>
          </a:r>
        </a:p>
      </xdr:txBody>
    </xdr:sp>
    <xdr:clientData/>
  </xdr:twoCellAnchor>
  <xdr:twoCellAnchor>
    <xdr:from>
      <xdr:col>3</xdr:col>
      <xdr:colOff>1783420</xdr:colOff>
      <xdr:row>4</xdr:row>
      <xdr:rowOff>75142</xdr:rowOff>
    </xdr:from>
    <xdr:to>
      <xdr:col>6</xdr:col>
      <xdr:colOff>750979</xdr:colOff>
      <xdr:row>6</xdr:row>
      <xdr:rowOff>151903</xdr:rowOff>
    </xdr:to>
    <xdr:sp macro="" textlink="">
      <xdr:nvSpPr>
        <xdr:cNvPr id="42" name="CuadroTexto 41">
          <a:extLst>
            <a:ext uri="{FF2B5EF4-FFF2-40B4-BE49-F238E27FC236}">
              <a16:creationId xmlns:a16="http://schemas.microsoft.com/office/drawing/2014/main" id="{6A7501AF-BC21-4E50-9029-F5C1C2878B45}"/>
            </a:ext>
          </a:extLst>
        </xdr:cNvPr>
        <xdr:cNvSpPr txBox="1"/>
      </xdr:nvSpPr>
      <xdr:spPr>
        <a:xfrm>
          <a:off x="4291670" y="794809"/>
          <a:ext cx="5074142" cy="436594"/>
        </a:xfrm>
        <a:prstGeom prst="rect">
          <a:avLst/>
        </a:prstGeom>
        <a:noFill/>
        <a:effectLst>
          <a:outerShdw blurRad="127000" dist="38100" dir="2700000" algn="tl" rotWithShape="0">
            <a:srgbClr val="254A59">
              <a:alpha val="40000"/>
            </a:srgbClr>
          </a:outerShdw>
        </a:effectLst>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ES" sz="2000">
              <a:gradFill flip="none" rotWithShape="1">
                <a:gsLst>
                  <a:gs pos="0">
                    <a:srgbClr val="FF5C65"/>
                  </a:gs>
                  <a:gs pos="100000">
                    <a:srgbClr val="5ED64F"/>
                  </a:gs>
                </a:gsLst>
                <a:lin ang="0" scaled="1"/>
                <a:tileRect/>
              </a:gradFill>
              <a:latin typeface="Segoe UI Black" panose="020B0A02040204020203" pitchFamily="34" charset="0"/>
              <a:ea typeface="Segoe UI Black" panose="020B0A02040204020203" pitchFamily="34" charset="0"/>
            </a:rPr>
            <a:t>Digitalisation in the Food Supply Chain</a:t>
          </a:r>
        </a:p>
      </xdr:txBody>
    </xdr:sp>
    <xdr:clientData/>
  </xdr:twoCellAnchor>
  <xdr:twoCellAnchor>
    <xdr:from>
      <xdr:col>3</xdr:col>
      <xdr:colOff>3112281</xdr:colOff>
      <xdr:row>1</xdr:row>
      <xdr:rowOff>18003</xdr:rowOff>
    </xdr:from>
    <xdr:to>
      <xdr:col>5</xdr:col>
      <xdr:colOff>256086</xdr:colOff>
      <xdr:row>4</xdr:row>
      <xdr:rowOff>160867</xdr:rowOff>
    </xdr:to>
    <xdr:pic>
      <xdr:nvPicPr>
        <xdr:cNvPr id="43" name="Imagen 42">
          <a:extLst>
            <a:ext uri="{FF2B5EF4-FFF2-40B4-BE49-F238E27FC236}">
              <a16:creationId xmlns:a16="http://schemas.microsoft.com/office/drawing/2014/main" id="{556E5CF5-FC56-4C19-A993-1770097D8F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20531" y="197920"/>
          <a:ext cx="2414305" cy="682614"/>
        </a:xfrm>
        <a:prstGeom prst="rect">
          <a:avLst/>
        </a:prstGeom>
      </xdr:spPr>
    </xdr:pic>
    <xdr:clientData/>
  </xdr:twoCellAnchor>
  <xdr:twoCellAnchor>
    <xdr:from>
      <xdr:col>0</xdr:col>
      <xdr:colOff>462492</xdr:colOff>
      <xdr:row>2</xdr:row>
      <xdr:rowOff>85196</xdr:rowOff>
    </xdr:from>
    <xdr:to>
      <xdr:col>3</xdr:col>
      <xdr:colOff>1545775</xdr:colOff>
      <xdr:row>22</xdr:row>
      <xdr:rowOff>65696</xdr:rowOff>
    </xdr:to>
    <xdr:grpSp>
      <xdr:nvGrpSpPr>
        <xdr:cNvPr id="34" name="Grupo 33">
          <a:extLst>
            <a:ext uri="{FF2B5EF4-FFF2-40B4-BE49-F238E27FC236}">
              <a16:creationId xmlns:a16="http://schemas.microsoft.com/office/drawing/2014/main" id="{B43246C2-521A-421B-95FD-8227F4625B46}"/>
            </a:ext>
          </a:extLst>
        </xdr:cNvPr>
        <xdr:cNvGrpSpPr/>
      </xdr:nvGrpSpPr>
      <xdr:grpSpPr>
        <a:xfrm>
          <a:off x="465667" y="448204"/>
          <a:ext cx="3588358" cy="3578834"/>
          <a:chOff x="28575" y="42862"/>
          <a:chExt cx="3600000" cy="3600000"/>
        </a:xfrm>
      </xdr:grpSpPr>
      <xdr:grpSp>
        <xdr:nvGrpSpPr>
          <xdr:cNvPr id="22" name="Grupo 21">
            <a:extLst>
              <a:ext uri="{FF2B5EF4-FFF2-40B4-BE49-F238E27FC236}">
                <a16:creationId xmlns:a16="http://schemas.microsoft.com/office/drawing/2014/main" id="{A2D300F3-222B-4BC7-9EA6-FA90A592AF70}"/>
              </a:ext>
            </a:extLst>
          </xdr:cNvPr>
          <xdr:cNvGrpSpPr/>
        </xdr:nvGrpSpPr>
        <xdr:grpSpPr>
          <a:xfrm>
            <a:off x="28575" y="42862"/>
            <a:ext cx="3600000" cy="3600000"/>
            <a:chOff x="1628775" y="923924"/>
            <a:chExt cx="3600000" cy="3600000"/>
          </a:xfrm>
        </xdr:grpSpPr>
        <xdr:sp macro="" textlink="">
          <xdr:nvSpPr>
            <xdr:cNvPr id="23" name="Elipse 22">
              <a:extLst>
                <a:ext uri="{FF2B5EF4-FFF2-40B4-BE49-F238E27FC236}">
                  <a16:creationId xmlns:a16="http://schemas.microsoft.com/office/drawing/2014/main" id="{D1B4B4A0-EE3B-4DB0-91DD-BAEA23D24235}"/>
                </a:ext>
              </a:extLst>
            </xdr:cNvPr>
            <xdr:cNvSpPr/>
          </xdr:nvSpPr>
          <xdr:spPr>
            <a:xfrm>
              <a:off x="1628775" y="923924"/>
              <a:ext cx="3600000" cy="3600000"/>
            </a:xfrm>
            <a:prstGeom prst="ellipse">
              <a:avLst/>
            </a:prstGeom>
            <a:solidFill>
              <a:schemeClr val="bg1"/>
            </a:solidFill>
            <a:ln>
              <a:noFill/>
            </a:ln>
            <a:effectLst>
              <a:outerShdw blurRad="381000" dist="38100" dir="2700000" algn="tl" rotWithShape="0">
                <a:srgbClr val="336579">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24" name="Elipse 23">
              <a:extLst>
                <a:ext uri="{FF2B5EF4-FFF2-40B4-BE49-F238E27FC236}">
                  <a16:creationId xmlns:a16="http://schemas.microsoft.com/office/drawing/2014/main" id="{D49500E4-77BA-4A2A-8516-134DF1AE6ED8}"/>
                </a:ext>
              </a:extLst>
            </xdr:cNvPr>
            <xdr:cNvSpPr/>
          </xdr:nvSpPr>
          <xdr:spPr>
            <a:xfrm>
              <a:off x="1808775" y="1103924"/>
              <a:ext cx="3240000" cy="3240000"/>
            </a:xfrm>
            <a:prstGeom prst="ellipse">
              <a:avLst/>
            </a:prstGeom>
            <a:gradFill flip="none" rotWithShape="1">
              <a:gsLst>
                <a:gs pos="23000">
                  <a:srgbClr val="5ED64F"/>
                </a:gs>
                <a:gs pos="100000">
                  <a:srgbClr val="336579"/>
                </a:gs>
              </a:gsLst>
              <a:lin ang="27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pic>
        <xdr:nvPicPr>
          <xdr:cNvPr id="17" name="Gráfico 16" descr="Wi Fi">
            <a:extLst>
              <a:ext uri="{FF2B5EF4-FFF2-40B4-BE49-F238E27FC236}">
                <a16:creationId xmlns:a16="http://schemas.microsoft.com/office/drawing/2014/main" id="{0519DD5F-1C21-4DD3-A63F-4136273326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558575" y="227090"/>
            <a:ext cx="540000" cy="502857"/>
          </a:xfrm>
          <a:prstGeom prst="rect">
            <a:avLst/>
          </a:prstGeom>
        </xdr:spPr>
      </xdr:pic>
      <xdr:sp macro="" textlink="">
        <xdr:nvSpPr>
          <xdr:cNvPr id="18" name="CuadroTexto 17">
            <a:extLst>
              <a:ext uri="{FF2B5EF4-FFF2-40B4-BE49-F238E27FC236}">
                <a16:creationId xmlns:a16="http://schemas.microsoft.com/office/drawing/2014/main" id="{586C3E8D-B9B3-49E9-B061-7E55B0DE3493}"/>
              </a:ext>
            </a:extLst>
          </xdr:cNvPr>
          <xdr:cNvSpPr txBox="1"/>
        </xdr:nvSpPr>
        <xdr:spPr>
          <a:xfrm>
            <a:off x="623663" y="597694"/>
            <a:ext cx="2409825" cy="2976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S" sz="900">
                <a:solidFill>
                  <a:srgbClr val="1D3A45"/>
                </a:solidFill>
                <a:latin typeface="Segoe UI Black" panose="020B0A02040204020203" pitchFamily="34" charset="0"/>
                <a:ea typeface="Segoe UI Black" panose="020B0A02040204020203" pitchFamily="34" charset="0"/>
              </a:rPr>
              <a:t>TOP 10 Communication technologies</a:t>
            </a:r>
          </a:p>
        </xdr:txBody>
      </xdr:sp>
    </xdr:grpSp>
    <xdr:clientData/>
  </xdr:twoCellAnchor>
  <xdr:twoCellAnchor>
    <xdr:from>
      <xdr:col>1</xdr:col>
      <xdr:colOff>11040</xdr:colOff>
      <xdr:row>7</xdr:row>
      <xdr:rowOff>108841</xdr:rowOff>
    </xdr:from>
    <xdr:to>
      <xdr:col>3</xdr:col>
      <xdr:colOff>1161145</xdr:colOff>
      <xdr:row>21</xdr:row>
      <xdr:rowOff>95192</xdr:rowOff>
    </xdr:to>
    <xdr:graphicFrame macro="">
      <xdr:nvGraphicFramePr>
        <xdr:cNvPr id="69" name="Nº parameters collected with">
          <a:extLst>
            <a:ext uri="{FF2B5EF4-FFF2-40B4-BE49-F238E27FC236}">
              <a16:creationId xmlns:a16="http://schemas.microsoft.com/office/drawing/2014/main" id="{FD0C3D6C-FAEC-405B-AA36-D04CF44DCC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162983</xdr:colOff>
      <xdr:row>2</xdr:row>
      <xdr:rowOff>85196</xdr:rowOff>
    </xdr:from>
    <xdr:to>
      <xdr:col>11</xdr:col>
      <xdr:colOff>408067</xdr:colOff>
      <xdr:row>22</xdr:row>
      <xdr:rowOff>65696</xdr:rowOff>
    </xdr:to>
    <xdr:grpSp>
      <xdr:nvGrpSpPr>
        <xdr:cNvPr id="35" name="Grupo 34">
          <a:extLst>
            <a:ext uri="{FF2B5EF4-FFF2-40B4-BE49-F238E27FC236}">
              <a16:creationId xmlns:a16="http://schemas.microsoft.com/office/drawing/2014/main" id="{241CF51C-6E9F-4971-A38C-E3DC7CEB6767}"/>
            </a:ext>
          </a:extLst>
        </xdr:cNvPr>
        <xdr:cNvGrpSpPr/>
      </xdr:nvGrpSpPr>
      <xdr:grpSpPr>
        <a:xfrm>
          <a:off x="9610725" y="448204"/>
          <a:ext cx="3595767" cy="3578834"/>
          <a:chOff x="9201150" y="42862"/>
          <a:chExt cx="3600000" cy="3600000"/>
        </a:xfrm>
      </xdr:grpSpPr>
      <xdr:grpSp>
        <xdr:nvGrpSpPr>
          <xdr:cNvPr id="29" name="Grupo 28">
            <a:extLst>
              <a:ext uri="{FF2B5EF4-FFF2-40B4-BE49-F238E27FC236}">
                <a16:creationId xmlns:a16="http://schemas.microsoft.com/office/drawing/2014/main" id="{19F9B80F-A260-4944-8134-A10325432FCD}"/>
              </a:ext>
            </a:extLst>
          </xdr:cNvPr>
          <xdr:cNvGrpSpPr/>
        </xdr:nvGrpSpPr>
        <xdr:grpSpPr>
          <a:xfrm>
            <a:off x="9201150" y="42862"/>
            <a:ext cx="3600000" cy="3600000"/>
            <a:chOff x="1628775" y="923924"/>
            <a:chExt cx="3600000" cy="3600000"/>
          </a:xfrm>
        </xdr:grpSpPr>
        <xdr:sp macro="" textlink="">
          <xdr:nvSpPr>
            <xdr:cNvPr id="30" name="Elipse 29">
              <a:extLst>
                <a:ext uri="{FF2B5EF4-FFF2-40B4-BE49-F238E27FC236}">
                  <a16:creationId xmlns:a16="http://schemas.microsoft.com/office/drawing/2014/main" id="{1ED33E9B-7666-4D14-AF46-D09BFF4696BF}"/>
                </a:ext>
              </a:extLst>
            </xdr:cNvPr>
            <xdr:cNvSpPr/>
          </xdr:nvSpPr>
          <xdr:spPr>
            <a:xfrm>
              <a:off x="1628775" y="923924"/>
              <a:ext cx="3600000" cy="3600000"/>
            </a:xfrm>
            <a:prstGeom prst="ellipse">
              <a:avLst/>
            </a:prstGeom>
            <a:solidFill>
              <a:schemeClr val="bg1"/>
            </a:solidFill>
            <a:ln>
              <a:noFill/>
            </a:ln>
            <a:effectLst>
              <a:outerShdw blurRad="381000" dist="38100" dir="2700000" algn="tl" rotWithShape="0">
                <a:srgbClr val="336579">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31" name="Elipse 30">
              <a:extLst>
                <a:ext uri="{FF2B5EF4-FFF2-40B4-BE49-F238E27FC236}">
                  <a16:creationId xmlns:a16="http://schemas.microsoft.com/office/drawing/2014/main" id="{EFDEA4E4-4234-44A9-B889-4DB595C65FAE}"/>
                </a:ext>
              </a:extLst>
            </xdr:cNvPr>
            <xdr:cNvSpPr/>
          </xdr:nvSpPr>
          <xdr:spPr>
            <a:xfrm>
              <a:off x="1808775" y="1103924"/>
              <a:ext cx="3240000" cy="3240000"/>
            </a:xfrm>
            <a:prstGeom prst="ellipse">
              <a:avLst/>
            </a:prstGeom>
            <a:gradFill flip="none" rotWithShape="1">
              <a:gsLst>
                <a:gs pos="45000">
                  <a:srgbClr val="FF5C65"/>
                </a:gs>
                <a:gs pos="100000">
                  <a:srgbClr val="336579"/>
                </a:gs>
              </a:gsLst>
              <a:lin ang="135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pic>
        <xdr:nvPicPr>
          <xdr:cNvPr id="32" name="Gráfico 31" descr="Indicador">
            <a:extLst>
              <a:ext uri="{FF2B5EF4-FFF2-40B4-BE49-F238E27FC236}">
                <a16:creationId xmlns:a16="http://schemas.microsoft.com/office/drawing/2014/main" id="{CF2F47BE-F2D7-49E5-A65F-32D3D23C2E3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0731150" y="206938"/>
            <a:ext cx="540000" cy="505060"/>
          </a:xfrm>
          <a:prstGeom prst="rect">
            <a:avLst/>
          </a:prstGeom>
        </xdr:spPr>
      </xdr:pic>
      <xdr:sp macro="" textlink="">
        <xdr:nvSpPr>
          <xdr:cNvPr id="33" name="CuadroTexto 32">
            <a:extLst>
              <a:ext uri="{FF2B5EF4-FFF2-40B4-BE49-F238E27FC236}">
                <a16:creationId xmlns:a16="http://schemas.microsoft.com/office/drawing/2014/main" id="{E5B8A310-6361-4D88-8724-2846E41D5F9B}"/>
              </a:ext>
            </a:extLst>
          </xdr:cNvPr>
          <xdr:cNvSpPr txBox="1"/>
        </xdr:nvSpPr>
        <xdr:spPr>
          <a:xfrm>
            <a:off x="9705751" y="616744"/>
            <a:ext cx="2590799" cy="2976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S" sz="1200">
                <a:solidFill>
                  <a:schemeClr val="bg1"/>
                </a:solidFill>
                <a:latin typeface="Segoe UI Black" panose="020B0A02040204020203" pitchFamily="34" charset="0"/>
                <a:ea typeface="Segoe UI Black" panose="020B0A02040204020203" pitchFamily="34" charset="0"/>
              </a:rPr>
              <a:t>TOP 10 Parameters</a:t>
            </a:r>
          </a:p>
        </xdr:txBody>
      </xdr:sp>
    </xdr:grpSp>
    <xdr:clientData/>
  </xdr:twoCellAnchor>
  <xdr:twoCellAnchor>
    <xdr:from>
      <xdr:col>7</xdr:col>
      <xdr:colOff>547052</xdr:colOff>
      <xdr:row>7</xdr:row>
      <xdr:rowOff>99372</xdr:rowOff>
    </xdr:from>
    <xdr:to>
      <xdr:col>11</xdr:col>
      <xdr:colOff>24000</xdr:colOff>
      <xdr:row>21</xdr:row>
      <xdr:rowOff>85723</xdr:rowOff>
    </xdr:to>
    <xdr:graphicFrame macro="">
      <xdr:nvGraphicFramePr>
        <xdr:cNvPr id="74" name="Nº appareances parameters">
          <a:extLst>
            <a:ext uri="{FF2B5EF4-FFF2-40B4-BE49-F238E27FC236}">
              <a16:creationId xmlns:a16="http://schemas.microsoft.com/office/drawing/2014/main" id="{655A0877-2D39-4813-B288-9DB992617A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360892</xdr:colOff>
      <xdr:row>21</xdr:row>
      <xdr:rowOff>33866</xdr:rowOff>
    </xdr:from>
    <xdr:to>
      <xdr:col>9</xdr:col>
      <xdr:colOff>608092</xdr:colOff>
      <xdr:row>41</xdr:row>
      <xdr:rowOff>14367</xdr:rowOff>
    </xdr:to>
    <xdr:grpSp>
      <xdr:nvGrpSpPr>
        <xdr:cNvPr id="19" name="Grupo 18">
          <a:extLst>
            <a:ext uri="{FF2B5EF4-FFF2-40B4-BE49-F238E27FC236}">
              <a16:creationId xmlns:a16="http://schemas.microsoft.com/office/drawing/2014/main" id="{84F016CE-2A21-405E-84F6-293DA38A3F45}"/>
            </a:ext>
          </a:extLst>
        </xdr:cNvPr>
        <xdr:cNvGrpSpPr/>
      </xdr:nvGrpSpPr>
      <xdr:grpSpPr>
        <a:xfrm>
          <a:off x="8139642" y="3808941"/>
          <a:ext cx="3591533" cy="3578834"/>
          <a:chOff x="1628775" y="923924"/>
          <a:chExt cx="3600000" cy="3600000"/>
        </a:xfrm>
      </xdr:grpSpPr>
      <xdr:sp macro="" textlink="">
        <xdr:nvSpPr>
          <xdr:cNvPr id="20" name="Elipse 19">
            <a:extLst>
              <a:ext uri="{FF2B5EF4-FFF2-40B4-BE49-F238E27FC236}">
                <a16:creationId xmlns:a16="http://schemas.microsoft.com/office/drawing/2014/main" id="{A3ECA8E5-E099-4FDB-ADDC-D04B345ACE83}"/>
              </a:ext>
            </a:extLst>
          </xdr:cNvPr>
          <xdr:cNvSpPr/>
        </xdr:nvSpPr>
        <xdr:spPr>
          <a:xfrm>
            <a:off x="1628775" y="923924"/>
            <a:ext cx="3600000" cy="3600000"/>
          </a:xfrm>
          <a:prstGeom prst="ellipse">
            <a:avLst/>
          </a:prstGeom>
          <a:solidFill>
            <a:schemeClr val="bg1"/>
          </a:solidFill>
          <a:ln>
            <a:noFill/>
          </a:ln>
          <a:effectLst>
            <a:outerShdw blurRad="381000" dist="38100" dir="2700000" algn="tl" rotWithShape="0">
              <a:srgbClr val="336579">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21" name="Elipse 20">
            <a:extLst>
              <a:ext uri="{FF2B5EF4-FFF2-40B4-BE49-F238E27FC236}">
                <a16:creationId xmlns:a16="http://schemas.microsoft.com/office/drawing/2014/main" id="{80A7A60C-4D8C-4763-BE37-6676B421BD08}"/>
              </a:ext>
            </a:extLst>
          </xdr:cNvPr>
          <xdr:cNvSpPr/>
        </xdr:nvSpPr>
        <xdr:spPr>
          <a:xfrm>
            <a:off x="1808775" y="1103924"/>
            <a:ext cx="3240000" cy="3240000"/>
          </a:xfrm>
          <a:prstGeom prst="ellipse">
            <a:avLst/>
          </a:prstGeom>
          <a:gradFill flip="none" rotWithShape="1">
            <a:gsLst>
              <a:gs pos="45000">
                <a:srgbClr val="FF5C65"/>
              </a:gs>
              <a:gs pos="100000">
                <a:srgbClr val="336579"/>
              </a:gs>
            </a:gsLst>
            <a:lin ang="81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clientData/>
  </xdr:twoCellAnchor>
  <xdr:twoCellAnchor>
    <xdr:from>
      <xdr:col>7</xdr:col>
      <xdr:colOff>251042</xdr:colOff>
      <xdr:row>22</xdr:row>
      <xdr:rowOff>48064</xdr:rowOff>
    </xdr:from>
    <xdr:to>
      <xdr:col>7</xdr:col>
      <xdr:colOff>717941</xdr:colOff>
      <xdr:row>24</xdr:row>
      <xdr:rowOff>153479</xdr:rowOff>
    </xdr:to>
    <xdr:pic>
      <xdr:nvPicPr>
        <xdr:cNvPr id="40" name="Gráfico 39" descr="Libros">
          <a:extLst>
            <a:ext uri="{FF2B5EF4-FFF2-40B4-BE49-F238E27FC236}">
              <a16:creationId xmlns:a16="http://schemas.microsoft.com/office/drawing/2014/main" id="{6CEEF77D-D9F1-4C25-BC29-FD2CECF2153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9701959" y="4006231"/>
          <a:ext cx="466899" cy="465248"/>
        </a:xfrm>
        <a:prstGeom prst="rect">
          <a:avLst/>
        </a:prstGeom>
      </xdr:spPr>
    </xdr:pic>
    <xdr:clientData/>
  </xdr:twoCellAnchor>
  <xdr:twoCellAnchor>
    <xdr:from>
      <xdr:col>5</xdr:col>
      <xdr:colOff>812042</xdr:colOff>
      <xdr:row>24</xdr:row>
      <xdr:rowOff>62256</xdr:rowOff>
    </xdr:from>
    <xdr:to>
      <xdr:col>9</xdr:col>
      <xdr:colOff>156945</xdr:colOff>
      <xdr:row>27</xdr:row>
      <xdr:rowOff>43302</xdr:rowOff>
    </xdr:to>
    <xdr:sp macro="" textlink="">
      <xdr:nvSpPr>
        <xdr:cNvPr id="41" name="CuadroTexto 40">
          <a:extLst>
            <a:ext uri="{FF2B5EF4-FFF2-40B4-BE49-F238E27FC236}">
              <a16:creationId xmlns:a16="http://schemas.microsoft.com/office/drawing/2014/main" id="{A99C21AB-5D9E-4714-8C20-35E21E73369E}"/>
            </a:ext>
          </a:extLst>
        </xdr:cNvPr>
        <xdr:cNvSpPr txBox="1"/>
      </xdr:nvSpPr>
      <xdr:spPr>
        <a:xfrm>
          <a:off x="8590792" y="4380256"/>
          <a:ext cx="2689236" cy="520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S" sz="1200">
              <a:solidFill>
                <a:srgbClr val="1D3A45"/>
              </a:solidFill>
              <a:latin typeface="Segoe UI Black" panose="020B0A02040204020203" pitchFamily="34" charset="0"/>
              <a:ea typeface="Segoe UI Black" panose="020B0A02040204020203" pitchFamily="34" charset="0"/>
            </a:rPr>
            <a:t>%</a:t>
          </a:r>
          <a:r>
            <a:rPr lang="es-ES" sz="1200" baseline="0">
              <a:solidFill>
                <a:srgbClr val="1D3A45"/>
              </a:solidFill>
              <a:latin typeface="Segoe UI Black" panose="020B0A02040204020203" pitchFamily="34" charset="0"/>
              <a:ea typeface="Segoe UI Black" panose="020B0A02040204020203" pitchFamily="34" charset="0"/>
            </a:rPr>
            <a:t> studies measuring such Parameters</a:t>
          </a:r>
          <a:endParaRPr lang="es-ES" sz="1200">
            <a:solidFill>
              <a:srgbClr val="1D3A45"/>
            </a:solidFill>
            <a:latin typeface="Segoe UI Black" panose="020B0A02040204020203" pitchFamily="34" charset="0"/>
            <a:ea typeface="Segoe UI Black" panose="020B0A02040204020203" pitchFamily="34" charset="0"/>
          </a:endParaRPr>
        </a:p>
      </xdr:txBody>
    </xdr:sp>
    <xdr:clientData/>
  </xdr:twoCellAnchor>
  <xdr:twoCellAnchor>
    <xdr:from>
      <xdr:col>5</xdr:col>
      <xdr:colOff>745186</xdr:colOff>
      <xdr:row>26</xdr:row>
      <xdr:rowOff>166517</xdr:rowOff>
    </xdr:from>
    <xdr:to>
      <xdr:col>9</xdr:col>
      <xdr:colOff>223798</xdr:colOff>
      <xdr:row>40</xdr:row>
      <xdr:rowOff>152867</xdr:rowOff>
    </xdr:to>
    <xdr:graphicFrame macro="">
      <xdr:nvGraphicFramePr>
        <xdr:cNvPr id="75" name="% studies parameters">
          <a:extLst>
            <a:ext uri="{FF2B5EF4-FFF2-40B4-BE49-F238E27FC236}">
              <a16:creationId xmlns:a16="http://schemas.microsoft.com/office/drawing/2014/main" id="{CE46FD37-E8B3-44E2-8381-801FE86C76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0</xdr:col>
      <xdr:colOff>795867</xdr:colOff>
      <xdr:row>21</xdr:row>
      <xdr:rowOff>99484</xdr:rowOff>
    </xdr:from>
    <xdr:to>
      <xdr:col>1</xdr:col>
      <xdr:colOff>488743</xdr:colOff>
      <xdr:row>24</xdr:row>
      <xdr:rowOff>87634</xdr:rowOff>
    </xdr:to>
    <xdr:pic>
      <xdr:nvPicPr>
        <xdr:cNvPr id="80" name="Gráfico 79" descr="Manzana">
          <a:extLst>
            <a:ext uri="{FF2B5EF4-FFF2-40B4-BE49-F238E27FC236}">
              <a16:creationId xmlns:a16="http://schemas.microsoft.com/office/drawing/2014/main" id="{3E84D730-FEEC-4AB3-ADC0-F8CDFCAD548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 uri="{96DAC541-7B7A-43D3-8B79-37D633B846F1}">
              <asvg:svgBlip xmlns:asvg="http://schemas.microsoft.com/office/drawing/2016/SVG/main" r:embed="rId12"/>
            </a:ext>
          </a:extLst>
        </a:blip>
        <a:stretch>
          <a:fillRect/>
        </a:stretch>
      </xdr:blipFill>
      <xdr:spPr>
        <a:xfrm rot="20157563">
          <a:off x="795867" y="3877734"/>
          <a:ext cx="528959" cy="527900"/>
        </a:xfrm>
        <a:prstGeom prst="rect">
          <a:avLst/>
        </a:prstGeom>
      </xdr:spPr>
    </xdr:pic>
    <xdr:clientData/>
  </xdr:twoCellAnchor>
  <xdr:twoCellAnchor editAs="oneCell">
    <xdr:from>
      <xdr:col>9</xdr:col>
      <xdr:colOff>783208</xdr:colOff>
      <xdr:row>30</xdr:row>
      <xdr:rowOff>29479</xdr:rowOff>
    </xdr:from>
    <xdr:to>
      <xdr:col>10</xdr:col>
      <xdr:colOff>346061</xdr:colOff>
      <xdr:row>32</xdr:row>
      <xdr:rowOff>67525</xdr:rowOff>
    </xdr:to>
    <xdr:pic>
      <xdr:nvPicPr>
        <xdr:cNvPr id="82" name="Gráfico 81" descr="Muslo de pollo">
          <a:extLst>
            <a:ext uri="{FF2B5EF4-FFF2-40B4-BE49-F238E27FC236}">
              <a16:creationId xmlns:a16="http://schemas.microsoft.com/office/drawing/2014/main" id="{E793AC3E-F7E0-4C4D-A2E3-91F8BC1EDEE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r:embed="rId14"/>
            </a:ext>
          </a:extLst>
        </a:blip>
        <a:stretch>
          <a:fillRect/>
        </a:stretch>
      </xdr:blipFill>
      <xdr:spPr>
        <a:xfrm rot="20786106">
          <a:off x="11906291" y="5426979"/>
          <a:ext cx="398937" cy="397879"/>
        </a:xfrm>
        <a:prstGeom prst="rect">
          <a:avLst/>
        </a:prstGeom>
      </xdr:spPr>
    </xdr:pic>
    <xdr:clientData/>
  </xdr:twoCellAnchor>
  <xdr:twoCellAnchor editAs="oneCell">
    <xdr:from>
      <xdr:col>3</xdr:col>
      <xdr:colOff>3042142</xdr:colOff>
      <xdr:row>35</xdr:row>
      <xdr:rowOff>47060</xdr:rowOff>
    </xdr:from>
    <xdr:to>
      <xdr:col>3</xdr:col>
      <xdr:colOff>3427942</xdr:colOff>
      <xdr:row>37</xdr:row>
      <xdr:rowOff>70910</xdr:rowOff>
    </xdr:to>
    <xdr:pic>
      <xdr:nvPicPr>
        <xdr:cNvPr id="84" name="Gráfico 83" descr="Pizza">
          <a:extLst>
            <a:ext uri="{FF2B5EF4-FFF2-40B4-BE49-F238E27FC236}">
              <a16:creationId xmlns:a16="http://schemas.microsoft.com/office/drawing/2014/main" id="{962B8CCA-B29E-486D-AEC7-A8B82AEBA4F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rot="1534331">
          <a:off x="5550392" y="6344143"/>
          <a:ext cx="385800" cy="383684"/>
        </a:xfrm>
        <a:prstGeom prst="rect">
          <a:avLst/>
        </a:prstGeom>
      </xdr:spPr>
    </xdr:pic>
    <xdr:clientData/>
  </xdr:twoCellAnchor>
  <xdr:twoCellAnchor editAs="oneCell">
    <xdr:from>
      <xdr:col>3</xdr:col>
      <xdr:colOff>1163203</xdr:colOff>
      <xdr:row>1</xdr:row>
      <xdr:rowOff>155048</xdr:rowOff>
    </xdr:from>
    <xdr:to>
      <xdr:col>3</xdr:col>
      <xdr:colOff>1854420</xdr:colOff>
      <xdr:row>5</xdr:row>
      <xdr:rowOff>124482</xdr:rowOff>
    </xdr:to>
    <xdr:pic>
      <xdr:nvPicPr>
        <xdr:cNvPr id="86" name="Gráfico 85" descr="Uvas">
          <a:extLst>
            <a:ext uri="{FF2B5EF4-FFF2-40B4-BE49-F238E27FC236}">
              <a16:creationId xmlns:a16="http://schemas.microsoft.com/office/drawing/2014/main" id="{3E223CC6-771D-4C79-84EE-B13FE777B65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 uri="{96DAC541-7B7A-43D3-8B79-37D633B846F1}">
              <asvg:svgBlip xmlns:asvg="http://schemas.microsoft.com/office/drawing/2016/SVG/main" r:embed="rId18"/>
            </a:ext>
          </a:extLst>
        </a:blip>
        <a:stretch>
          <a:fillRect/>
        </a:stretch>
      </xdr:blipFill>
      <xdr:spPr>
        <a:xfrm rot="942579">
          <a:off x="3671453" y="334965"/>
          <a:ext cx="691217" cy="689100"/>
        </a:xfrm>
        <a:prstGeom prst="rect">
          <a:avLst/>
        </a:prstGeom>
      </xdr:spPr>
    </xdr:pic>
    <xdr:clientData/>
  </xdr:twoCellAnchor>
  <xdr:twoCellAnchor editAs="oneCell">
    <xdr:from>
      <xdr:col>3</xdr:col>
      <xdr:colOff>2715683</xdr:colOff>
      <xdr:row>22</xdr:row>
      <xdr:rowOff>14817</xdr:rowOff>
    </xdr:from>
    <xdr:to>
      <xdr:col>3</xdr:col>
      <xdr:colOff>3049416</xdr:colOff>
      <xdr:row>23</xdr:row>
      <xdr:rowOff>168634</xdr:rowOff>
    </xdr:to>
    <xdr:pic>
      <xdr:nvPicPr>
        <xdr:cNvPr id="88" name="Gráfico 87" descr="Perrito caliente">
          <a:extLst>
            <a:ext uri="{FF2B5EF4-FFF2-40B4-BE49-F238E27FC236}">
              <a16:creationId xmlns:a16="http://schemas.microsoft.com/office/drawing/2014/main" id="{D6462AD1-280C-4A32-ADC5-7321FEA51FD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 uri="{96DAC541-7B7A-43D3-8B79-37D633B846F1}">
              <asvg:svgBlip xmlns:asvg="http://schemas.microsoft.com/office/drawing/2016/SVG/main" r:embed="rId20"/>
            </a:ext>
          </a:extLst>
        </a:blip>
        <a:stretch>
          <a:fillRect/>
        </a:stretch>
      </xdr:blipFill>
      <xdr:spPr>
        <a:xfrm>
          <a:off x="5223933" y="3972984"/>
          <a:ext cx="333733" cy="333733"/>
        </a:xfrm>
        <a:prstGeom prst="rect">
          <a:avLst/>
        </a:prstGeom>
      </xdr:spPr>
    </xdr:pic>
    <xdr:clientData/>
  </xdr:twoCellAnchor>
  <xdr:twoCellAnchor editAs="oneCell">
    <xdr:from>
      <xdr:col>7</xdr:col>
      <xdr:colOff>93908</xdr:colOff>
      <xdr:row>18</xdr:row>
      <xdr:rowOff>87560</xdr:rowOff>
    </xdr:from>
    <xdr:to>
      <xdr:col>7</xdr:col>
      <xdr:colOff>427641</xdr:colOff>
      <xdr:row>20</xdr:row>
      <xdr:rowOff>61460</xdr:rowOff>
    </xdr:to>
    <xdr:pic>
      <xdr:nvPicPr>
        <xdr:cNvPr id="90" name="Gráfico 89" descr="Taco">
          <a:extLst>
            <a:ext uri="{FF2B5EF4-FFF2-40B4-BE49-F238E27FC236}">
              <a16:creationId xmlns:a16="http://schemas.microsoft.com/office/drawing/2014/main" id="{70638712-858C-41C0-B746-DF6D1CAC629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 uri="{96DAC541-7B7A-43D3-8B79-37D633B846F1}">
              <asvg:svgBlip xmlns:asvg="http://schemas.microsoft.com/office/drawing/2016/SVG/main" r:embed="rId22"/>
            </a:ext>
          </a:extLst>
        </a:blip>
        <a:stretch>
          <a:fillRect/>
        </a:stretch>
      </xdr:blipFill>
      <xdr:spPr>
        <a:xfrm rot="1873452">
          <a:off x="9544825" y="3326060"/>
          <a:ext cx="333733" cy="333733"/>
        </a:xfrm>
        <a:prstGeom prst="rect">
          <a:avLst/>
        </a:prstGeom>
      </xdr:spPr>
    </xdr:pic>
    <xdr:clientData/>
  </xdr:twoCellAnchor>
  <xdr:twoCellAnchor editAs="oneCell">
    <xdr:from>
      <xdr:col>1</xdr:col>
      <xdr:colOff>710142</xdr:colOff>
      <xdr:row>34</xdr:row>
      <xdr:rowOff>33867</xdr:rowOff>
    </xdr:from>
    <xdr:to>
      <xdr:col>2</xdr:col>
      <xdr:colOff>300358</xdr:colOff>
      <xdr:row>36</xdr:row>
      <xdr:rowOff>97159</xdr:rowOff>
    </xdr:to>
    <xdr:pic>
      <xdr:nvPicPr>
        <xdr:cNvPr id="92" name="Gráfico 91" descr="Vino">
          <a:extLst>
            <a:ext uri="{FF2B5EF4-FFF2-40B4-BE49-F238E27FC236}">
              <a16:creationId xmlns:a16="http://schemas.microsoft.com/office/drawing/2014/main" id="{BFBFED46-4DBA-47A6-A06F-8ED7A17C681C}"/>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 uri="{96DAC541-7B7A-43D3-8B79-37D633B846F1}">
              <asvg:svgBlip xmlns:asvg="http://schemas.microsoft.com/office/drawing/2016/SVG/main" r:embed="rId24"/>
            </a:ext>
          </a:extLst>
        </a:blip>
        <a:stretch>
          <a:fillRect/>
        </a:stretch>
      </xdr:blipFill>
      <xdr:spPr>
        <a:xfrm rot="21144375">
          <a:off x="1546225" y="6151034"/>
          <a:ext cx="426300" cy="423125"/>
        </a:xfrm>
        <a:prstGeom prst="rect">
          <a:avLst/>
        </a:prstGeom>
      </xdr:spPr>
    </xdr:pic>
    <xdr:clientData/>
  </xdr:twoCellAnchor>
  <xdr:twoCellAnchor editAs="oneCell">
    <xdr:from>
      <xdr:col>5</xdr:col>
      <xdr:colOff>799042</xdr:colOff>
      <xdr:row>1</xdr:row>
      <xdr:rowOff>62441</xdr:rowOff>
    </xdr:from>
    <xdr:to>
      <xdr:col>6</xdr:col>
      <xdr:colOff>451418</xdr:colOff>
      <xdr:row>4</xdr:row>
      <xdr:rowOff>10091</xdr:rowOff>
    </xdr:to>
    <xdr:pic>
      <xdr:nvPicPr>
        <xdr:cNvPr id="94" name="Gráfico 93" descr="Aguacate">
          <a:extLst>
            <a:ext uri="{FF2B5EF4-FFF2-40B4-BE49-F238E27FC236}">
              <a16:creationId xmlns:a16="http://schemas.microsoft.com/office/drawing/2014/main" id="{94A1AA2D-AC5C-426F-9F8F-A0197C971A88}"/>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 uri="{96DAC541-7B7A-43D3-8B79-37D633B846F1}">
              <asvg:svgBlip xmlns:asvg="http://schemas.microsoft.com/office/drawing/2016/SVG/main" r:embed="rId26"/>
            </a:ext>
          </a:extLst>
        </a:blip>
        <a:stretch>
          <a:fillRect/>
        </a:stretch>
      </xdr:blipFill>
      <xdr:spPr>
        <a:xfrm rot="20891496">
          <a:off x="8577792" y="242358"/>
          <a:ext cx="488459" cy="487400"/>
        </a:xfrm>
        <a:prstGeom prst="rect">
          <a:avLst/>
        </a:prstGeom>
      </xdr:spPr>
    </xdr:pic>
    <xdr:clientData/>
  </xdr:twoCellAnchor>
  <xdr:twoCellAnchor editAs="oneCell">
    <xdr:from>
      <xdr:col>4</xdr:col>
      <xdr:colOff>722767</xdr:colOff>
      <xdr:row>33</xdr:row>
      <xdr:rowOff>108934</xdr:rowOff>
    </xdr:from>
    <xdr:to>
      <xdr:col>5</xdr:col>
      <xdr:colOff>220417</xdr:colOff>
      <xdr:row>35</xdr:row>
      <xdr:rowOff>82834</xdr:rowOff>
    </xdr:to>
    <xdr:pic>
      <xdr:nvPicPr>
        <xdr:cNvPr id="96" name="Gráfico 95" descr="Sandía">
          <a:extLst>
            <a:ext uri="{FF2B5EF4-FFF2-40B4-BE49-F238E27FC236}">
              <a16:creationId xmlns:a16="http://schemas.microsoft.com/office/drawing/2014/main" id="{2D8845F0-6AD6-40E8-8A72-1358BC824DC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 uri="{96DAC541-7B7A-43D3-8B79-37D633B846F1}">
              <asvg:svgBlip xmlns:asvg="http://schemas.microsoft.com/office/drawing/2016/SVG/main" r:embed="rId28"/>
            </a:ext>
          </a:extLst>
        </a:blip>
        <a:stretch>
          <a:fillRect/>
        </a:stretch>
      </xdr:blipFill>
      <xdr:spPr>
        <a:xfrm rot="7769445">
          <a:off x="7665434" y="6046184"/>
          <a:ext cx="333733" cy="333733"/>
        </a:xfrm>
        <a:prstGeom prst="rect">
          <a:avLst/>
        </a:prstGeom>
      </xdr:spPr>
    </xdr:pic>
    <xdr:clientData/>
  </xdr:twoCellAnchor>
  <xdr:twoCellAnchor editAs="oneCell">
    <xdr:from>
      <xdr:col>3</xdr:col>
      <xdr:colOff>2874380</xdr:colOff>
      <xdr:row>37</xdr:row>
      <xdr:rowOff>153030</xdr:rowOff>
    </xdr:from>
    <xdr:to>
      <xdr:col>3</xdr:col>
      <xdr:colOff>3309330</xdr:colOff>
      <xdr:row>40</xdr:row>
      <xdr:rowOff>47172</xdr:rowOff>
    </xdr:to>
    <xdr:pic>
      <xdr:nvPicPr>
        <xdr:cNvPr id="98" name="Gráfico 97" descr="Sushi">
          <a:extLst>
            <a:ext uri="{FF2B5EF4-FFF2-40B4-BE49-F238E27FC236}">
              <a16:creationId xmlns:a16="http://schemas.microsoft.com/office/drawing/2014/main" id="{4801D5A8-9375-430A-AD16-E0FE9574F63B}"/>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 uri="{96DAC541-7B7A-43D3-8B79-37D633B846F1}">
              <asvg:svgBlip xmlns:asvg="http://schemas.microsoft.com/office/drawing/2016/SVG/main" r:embed="rId30"/>
            </a:ext>
          </a:extLst>
        </a:blip>
        <a:stretch>
          <a:fillRect/>
        </a:stretch>
      </xdr:blipFill>
      <xdr:spPr>
        <a:xfrm rot="20936156">
          <a:off x="5382630" y="6809947"/>
          <a:ext cx="434950" cy="433892"/>
        </a:xfrm>
        <a:prstGeom prst="rect">
          <a:avLst/>
        </a:prstGeom>
      </xdr:spPr>
    </xdr:pic>
    <xdr:clientData/>
  </xdr:twoCellAnchor>
  <xdr:twoCellAnchor editAs="oneCell">
    <xdr:from>
      <xdr:col>9</xdr:col>
      <xdr:colOff>608542</xdr:colOff>
      <xdr:row>22</xdr:row>
      <xdr:rowOff>156634</xdr:rowOff>
    </xdr:from>
    <xdr:to>
      <xdr:col>10</xdr:col>
      <xdr:colOff>475191</xdr:colOff>
      <xdr:row>26</xdr:row>
      <xdr:rowOff>137584</xdr:rowOff>
    </xdr:to>
    <xdr:pic>
      <xdr:nvPicPr>
        <xdr:cNvPr id="100" name="Gráfico 99" descr="Trozo de pastel">
          <a:extLst>
            <a:ext uri="{FF2B5EF4-FFF2-40B4-BE49-F238E27FC236}">
              <a16:creationId xmlns:a16="http://schemas.microsoft.com/office/drawing/2014/main" id="{A05E158E-9BF6-4861-A50B-1F615A8BCD0E}"/>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 uri="{96DAC541-7B7A-43D3-8B79-37D633B846F1}">
              <asvg:svgBlip xmlns:asvg="http://schemas.microsoft.com/office/drawing/2016/SVG/main" r:embed="rId32"/>
            </a:ext>
          </a:extLst>
        </a:blip>
        <a:stretch>
          <a:fillRect/>
        </a:stretch>
      </xdr:blipFill>
      <xdr:spPr>
        <a:xfrm>
          <a:off x="11731625" y="4114801"/>
          <a:ext cx="702733" cy="700616"/>
        </a:xfrm>
        <a:prstGeom prst="rect">
          <a:avLst/>
        </a:prstGeom>
      </xdr:spPr>
    </xdr:pic>
    <xdr:clientData/>
  </xdr:twoCellAnchor>
  <xdr:twoCellAnchor editAs="oneCell">
    <xdr:from>
      <xdr:col>3</xdr:col>
      <xdr:colOff>2158847</xdr:colOff>
      <xdr:row>7</xdr:row>
      <xdr:rowOff>84666</xdr:rowOff>
    </xdr:from>
    <xdr:to>
      <xdr:col>6</xdr:col>
      <xdr:colOff>394606</xdr:colOff>
      <xdr:row>10</xdr:row>
      <xdr:rowOff>150484</xdr:rowOff>
    </xdr:to>
    <mc:AlternateContent xmlns:mc="http://schemas.openxmlformats.org/markup-compatibility/2006" xmlns:a14="http://schemas.microsoft.com/office/drawing/2010/main">
      <mc:Choice Requires="a14">
        <xdr:graphicFrame macro="">
          <xdr:nvGraphicFramePr>
            <xdr:cNvPr id="110" name="Year 1">
              <a:extLst>
                <a:ext uri="{FF2B5EF4-FFF2-40B4-BE49-F238E27FC236}">
                  <a16:creationId xmlns:a16="http://schemas.microsoft.com/office/drawing/2014/main" id="{4114EBDE-5217-4AA2-B984-5F9358E89A81}"/>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Year 1"/>
            </a:graphicData>
          </a:graphic>
        </xdr:graphicFrame>
      </mc:Choice>
      <mc:Fallback xmlns="">
        <xdr:sp macro="" textlink="">
          <xdr:nvSpPr>
            <xdr:cNvPr id="0" name=""/>
            <xdr:cNvSpPr>
              <a:spLocks noTextEdit="1"/>
            </xdr:cNvSpPr>
          </xdr:nvSpPr>
          <xdr:spPr>
            <a:xfrm>
              <a:off x="4667097" y="1519767"/>
              <a:ext cx="4342342" cy="429884"/>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3</xdr:col>
      <xdr:colOff>3599062</xdr:colOff>
      <xdr:row>33</xdr:row>
      <xdr:rowOff>92792</xdr:rowOff>
    </xdr:from>
    <xdr:to>
      <xdr:col>4</xdr:col>
      <xdr:colOff>803276</xdr:colOff>
      <xdr:row>39</xdr:row>
      <xdr:rowOff>164521</xdr:rowOff>
    </xdr:to>
    <xdr:pic>
      <xdr:nvPicPr>
        <xdr:cNvPr id="123" name="Imagen 122">
          <a:extLst>
            <a:ext uri="{FF2B5EF4-FFF2-40B4-BE49-F238E27FC236}">
              <a16:creationId xmlns:a16="http://schemas.microsoft.com/office/drawing/2014/main" id="{9A295B7E-6E28-4C67-BC5C-89BA28AF5CC3}"/>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rot="10800000">
          <a:off x="6107312" y="6030042"/>
          <a:ext cx="1638631" cy="1151229"/>
        </a:xfrm>
        <a:prstGeom prst="rect">
          <a:avLst/>
        </a:prstGeom>
      </xdr:spPr>
    </xdr:pic>
    <xdr:clientData/>
  </xdr:twoCellAnchor>
  <xdr:twoCellAnchor>
    <xdr:from>
      <xdr:col>3</xdr:col>
      <xdr:colOff>3786597</xdr:colOff>
      <xdr:row>35</xdr:row>
      <xdr:rowOff>71160</xdr:rowOff>
    </xdr:from>
    <xdr:to>
      <xdr:col>4</xdr:col>
      <xdr:colOff>615740</xdr:colOff>
      <xdr:row>36</xdr:row>
      <xdr:rowOff>172525</xdr:rowOff>
    </xdr:to>
    <xdr:sp macro="" textlink="">
      <xdr:nvSpPr>
        <xdr:cNvPr id="119" name="CuadroTexto 118">
          <a:extLst>
            <a:ext uri="{FF2B5EF4-FFF2-40B4-BE49-F238E27FC236}">
              <a16:creationId xmlns:a16="http://schemas.microsoft.com/office/drawing/2014/main" id="{81785CC4-6D0B-4B1F-880F-062A8A4A7F99}"/>
            </a:ext>
          </a:extLst>
        </xdr:cNvPr>
        <xdr:cNvSpPr txBox="1"/>
      </xdr:nvSpPr>
      <xdr:spPr>
        <a:xfrm>
          <a:off x="6294847" y="6368243"/>
          <a:ext cx="1263560" cy="2812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S" sz="1100">
              <a:solidFill>
                <a:srgbClr val="254A59"/>
              </a:solidFill>
              <a:latin typeface="Segoe UI Black" panose="020B0A02040204020203" pitchFamily="34" charset="0"/>
              <a:ea typeface="Segoe UI Black" panose="020B0A02040204020203" pitchFamily="34" charset="0"/>
              <a:cs typeface="Segoe UI Light" panose="020B0502040204020203" pitchFamily="34" charset="0"/>
            </a:rPr>
            <a:t>Total nº studies</a:t>
          </a:r>
        </a:p>
      </xdr:txBody>
    </xdr:sp>
    <xdr:clientData/>
  </xdr:twoCellAnchor>
  <xdr:twoCellAnchor>
    <xdr:from>
      <xdr:col>3</xdr:col>
      <xdr:colOff>4024108</xdr:colOff>
      <xdr:row>36</xdr:row>
      <xdr:rowOff>109115</xdr:rowOff>
    </xdr:from>
    <xdr:to>
      <xdr:col>4</xdr:col>
      <xdr:colOff>378229</xdr:colOff>
      <xdr:row>39</xdr:row>
      <xdr:rowOff>61949</xdr:rowOff>
    </xdr:to>
    <xdr:sp macro="" textlink="'Tablas dinamicas'!A3">
      <xdr:nvSpPr>
        <xdr:cNvPr id="120" name="CuadroTexto 119">
          <a:extLst>
            <a:ext uri="{FF2B5EF4-FFF2-40B4-BE49-F238E27FC236}">
              <a16:creationId xmlns:a16="http://schemas.microsoft.com/office/drawing/2014/main" id="{6E0A272C-6759-47EC-80FF-48563461BE1F}"/>
            </a:ext>
          </a:extLst>
        </xdr:cNvPr>
        <xdr:cNvSpPr txBox="1"/>
      </xdr:nvSpPr>
      <xdr:spPr>
        <a:xfrm>
          <a:off x="6532358" y="6586115"/>
          <a:ext cx="788538" cy="492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3905B3BA-1CB5-434A-A024-30F06B7BB16D}" type="TxLink">
            <a:rPr lang="en-US" sz="2400" b="0" i="0" u="none" strike="noStrike">
              <a:solidFill>
                <a:srgbClr val="254A59"/>
              </a:solidFill>
              <a:latin typeface="Segoe UI Black" panose="020B0A02040204020203" pitchFamily="34" charset="0"/>
              <a:ea typeface="Segoe UI Black" panose="020B0A02040204020203" pitchFamily="34" charset="0"/>
              <a:cs typeface="Arial"/>
            </a:rPr>
            <a:pPr algn="ctr"/>
            <a:t>84</a:t>
          </a:fld>
          <a:endParaRPr lang="es-ES" sz="2400">
            <a:solidFill>
              <a:srgbClr val="254A59"/>
            </a:solidFill>
            <a:latin typeface="Segoe UI Black" panose="020B0A02040204020203" pitchFamily="34" charset="0"/>
            <a:ea typeface="Segoe UI Black" panose="020B0A02040204020203" pitchFamily="34" charset="0"/>
            <a:cs typeface="Segoe UI Light" panose="020B0502040204020203" pitchFamily="34" charset="0"/>
          </a:endParaRPr>
        </a:p>
      </xdr:txBody>
    </xdr:sp>
    <xdr:clientData/>
  </xdr:twoCellAnchor>
  <xdr:twoCellAnchor>
    <xdr:from>
      <xdr:col>3</xdr:col>
      <xdr:colOff>3086424</xdr:colOff>
      <xdr:row>19</xdr:row>
      <xdr:rowOff>51858</xdr:rowOff>
    </xdr:from>
    <xdr:to>
      <xdr:col>5</xdr:col>
      <xdr:colOff>380830</xdr:colOff>
      <xdr:row>33</xdr:row>
      <xdr:rowOff>89959</xdr:rowOff>
    </xdr:to>
    <xdr:grpSp>
      <xdr:nvGrpSpPr>
        <xdr:cNvPr id="67" name="Grupo 66">
          <a:extLst>
            <a:ext uri="{FF2B5EF4-FFF2-40B4-BE49-F238E27FC236}">
              <a16:creationId xmlns:a16="http://schemas.microsoft.com/office/drawing/2014/main" id="{0FB52CD5-EF88-4A21-8BB4-386905922E14}"/>
            </a:ext>
          </a:extLst>
        </xdr:cNvPr>
        <xdr:cNvGrpSpPr/>
      </xdr:nvGrpSpPr>
      <xdr:grpSpPr>
        <a:xfrm>
          <a:off x="5594674" y="3467100"/>
          <a:ext cx="2564906" cy="2556934"/>
          <a:chOff x="5172075" y="3086099"/>
          <a:chExt cx="2571751" cy="2571751"/>
        </a:xfrm>
      </xdr:grpSpPr>
      <xdr:grpSp>
        <xdr:nvGrpSpPr>
          <xdr:cNvPr id="59" name="Grupo 58">
            <a:extLst>
              <a:ext uri="{FF2B5EF4-FFF2-40B4-BE49-F238E27FC236}">
                <a16:creationId xmlns:a16="http://schemas.microsoft.com/office/drawing/2014/main" id="{AB36DF47-FA7C-4761-823A-65EEB50CC292}"/>
              </a:ext>
            </a:extLst>
          </xdr:cNvPr>
          <xdr:cNvGrpSpPr>
            <a:grpSpLocks noChangeAspect="1"/>
          </xdr:cNvGrpSpPr>
        </xdr:nvGrpSpPr>
        <xdr:grpSpPr>
          <a:xfrm>
            <a:off x="5172075" y="3086099"/>
            <a:ext cx="2571751" cy="2571751"/>
            <a:chOff x="1628775" y="923924"/>
            <a:chExt cx="3600000" cy="3600000"/>
          </a:xfrm>
        </xdr:grpSpPr>
        <xdr:sp macro="" textlink="">
          <xdr:nvSpPr>
            <xdr:cNvPr id="60" name="Elipse 59">
              <a:extLst>
                <a:ext uri="{FF2B5EF4-FFF2-40B4-BE49-F238E27FC236}">
                  <a16:creationId xmlns:a16="http://schemas.microsoft.com/office/drawing/2014/main" id="{E7B4785D-538D-4CD1-B481-0BDDEBC615F6}"/>
                </a:ext>
              </a:extLst>
            </xdr:cNvPr>
            <xdr:cNvSpPr/>
          </xdr:nvSpPr>
          <xdr:spPr>
            <a:xfrm>
              <a:off x="1628775" y="923924"/>
              <a:ext cx="3600000" cy="3600000"/>
            </a:xfrm>
            <a:prstGeom prst="ellipse">
              <a:avLst/>
            </a:prstGeom>
            <a:solidFill>
              <a:schemeClr val="bg1"/>
            </a:solidFill>
            <a:ln>
              <a:noFill/>
            </a:ln>
            <a:effectLst>
              <a:outerShdw blurRad="381000" dist="38100" dir="2700000" algn="tl" rotWithShape="0">
                <a:srgbClr val="336579">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61" name="Elipse 60">
              <a:extLst>
                <a:ext uri="{FF2B5EF4-FFF2-40B4-BE49-F238E27FC236}">
                  <a16:creationId xmlns:a16="http://schemas.microsoft.com/office/drawing/2014/main" id="{1B4BB56C-74AB-45CA-9753-BCE086578343}"/>
                </a:ext>
              </a:extLst>
            </xdr:cNvPr>
            <xdr:cNvSpPr/>
          </xdr:nvSpPr>
          <xdr:spPr>
            <a:xfrm>
              <a:off x="1808775" y="1103924"/>
              <a:ext cx="3240000" cy="3240000"/>
            </a:xfrm>
            <a:prstGeom prst="ellipse">
              <a:avLst/>
            </a:prstGeom>
            <a:gradFill flip="none" rotWithShape="1">
              <a:gsLst>
                <a:gs pos="100000">
                  <a:srgbClr val="5A9FBA"/>
                </a:gs>
                <a:gs pos="0">
                  <a:srgbClr val="336579"/>
                </a:gs>
              </a:gsLst>
              <a:lin ang="54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sp macro="" textlink="">
        <xdr:nvSpPr>
          <xdr:cNvPr id="62" name="CuadroTexto 61">
            <a:extLst>
              <a:ext uri="{FF2B5EF4-FFF2-40B4-BE49-F238E27FC236}">
                <a16:creationId xmlns:a16="http://schemas.microsoft.com/office/drawing/2014/main" id="{A059E9EE-B132-45DE-8C0A-890178F3AD06}"/>
              </a:ext>
            </a:extLst>
          </xdr:cNvPr>
          <xdr:cNvSpPr txBox="1"/>
        </xdr:nvSpPr>
        <xdr:spPr>
          <a:xfrm>
            <a:off x="5743575" y="3495675"/>
            <a:ext cx="14287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S" sz="1000">
                <a:solidFill>
                  <a:schemeClr val="bg1"/>
                </a:solidFill>
                <a:latin typeface="Segoe UI Black" panose="020B0A02040204020203" pitchFamily="34" charset="0"/>
                <a:ea typeface="Segoe UI Black" panose="020B0A02040204020203" pitchFamily="34" charset="0"/>
              </a:rPr>
              <a:t>Nº studies filtered</a:t>
            </a:r>
          </a:p>
        </xdr:txBody>
      </xdr:sp>
      <xdr:pic>
        <xdr:nvPicPr>
          <xdr:cNvPr id="64" name="Gráfico 63" descr="Documento">
            <a:extLst>
              <a:ext uri="{FF2B5EF4-FFF2-40B4-BE49-F238E27FC236}">
                <a16:creationId xmlns:a16="http://schemas.microsoft.com/office/drawing/2014/main" id="{4084A58D-FFFD-4215-95F9-4A8D30977DAC}"/>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 uri="{96DAC541-7B7A-43D3-8B79-37D633B846F1}">
                <asvg:svgBlip xmlns:asvg="http://schemas.microsoft.com/office/drawing/2016/SVG/main" r:embed="rId35"/>
              </a:ext>
            </a:extLst>
          </a:blip>
          <a:stretch>
            <a:fillRect/>
          </a:stretch>
        </xdr:blipFill>
        <xdr:spPr>
          <a:xfrm rot="20602359">
            <a:off x="6299701" y="3222243"/>
            <a:ext cx="316498" cy="316498"/>
          </a:xfrm>
          <a:prstGeom prst="rect">
            <a:avLst/>
          </a:prstGeom>
        </xdr:spPr>
      </xdr:pic>
    </xdr:grpSp>
    <xdr:clientData/>
  </xdr:twoCellAnchor>
  <xdr:twoCellAnchor>
    <xdr:from>
      <xdr:col>3</xdr:col>
      <xdr:colOff>2810935</xdr:colOff>
      <xdr:row>22</xdr:row>
      <xdr:rowOff>156077</xdr:rowOff>
    </xdr:from>
    <xdr:to>
      <xdr:col>5</xdr:col>
      <xdr:colOff>713317</xdr:colOff>
      <xdr:row>32</xdr:row>
      <xdr:rowOff>89943</xdr:rowOff>
    </xdr:to>
    <xdr:graphicFrame macro="">
      <xdr:nvGraphicFramePr>
        <xdr:cNvPr id="117" name="Gráfico 116">
          <a:extLst>
            <a:ext uri="{FF2B5EF4-FFF2-40B4-BE49-F238E27FC236}">
              <a16:creationId xmlns:a16="http://schemas.microsoft.com/office/drawing/2014/main" id="{EB550EBE-59C0-4B3C-B045-B4EB3E97C2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3</xdr:col>
      <xdr:colOff>3879644</xdr:colOff>
      <xdr:row>25</xdr:row>
      <xdr:rowOff>156122</xdr:rowOff>
    </xdr:from>
    <xdr:to>
      <xdr:col>4</xdr:col>
      <xdr:colOff>480690</xdr:colOff>
      <xdr:row>29</xdr:row>
      <xdr:rowOff>118306</xdr:rowOff>
    </xdr:to>
    <xdr:sp macro="" textlink="'Tablas dinamicas'!B7">
      <xdr:nvSpPr>
        <xdr:cNvPr id="125" name="CuadroTexto 124">
          <a:extLst>
            <a:ext uri="{FF2B5EF4-FFF2-40B4-BE49-F238E27FC236}">
              <a16:creationId xmlns:a16="http://schemas.microsoft.com/office/drawing/2014/main" id="{C01450D3-42E5-4AAE-B646-C178FD5BBDA3}"/>
            </a:ext>
          </a:extLst>
        </xdr:cNvPr>
        <xdr:cNvSpPr txBox="1"/>
      </xdr:nvSpPr>
      <xdr:spPr>
        <a:xfrm>
          <a:off x="6387894" y="4654039"/>
          <a:ext cx="1035463" cy="68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5AF911A9-1E31-40C2-BBCE-1D34EE713011}" type="TxLink">
            <a:rPr lang="en-US" sz="2800" b="0" i="0" u="none" strike="noStrike">
              <a:solidFill>
                <a:schemeClr val="bg1"/>
              </a:solidFill>
              <a:latin typeface="Segoe UI Black" panose="020B0A02040204020203" pitchFamily="34" charset="0"/>
              <a:ea typeface="Segoe UI Black" panose="020B0A02040204020203" pitchFamily="34" charset="0"/>
              <a:cs typeface="Arial"/>
            </a:rPr>
            <a:pPr algn="ctr"/>
            <a:t>84</a:t>
          </a:fld>
          <a:endParaRPr lang="es-ES" sz="2000">
            <a:solidFill>
              <a:schemeClr val="bg1"/>
            </a:solidFill>
            <a:latin typeface="Segoe UI Black" panose="020B0A02040204020203" pitchFamily="34" charset="0"/>
            <a:ea typeface="Segoe UI Black" panose="020B0A02040204020203" pitchFamily="34" charset="0"/>
          </a:endParaRPr>
        </a:p>
      </xdr:txBody>
    </xdr:sp>
    <xdr:clientData/>
  </xdr:twoCellAnchor>
  <xdr:twoCellAnchor>
    <xdr:from>
      <xdr:col>2</xdr:col>
      <xdr:colOff>369358</xdr:colOff>
      <xdr:row>21</xdr:row>
      <xdr:rowOff>51859</xdr:rowOff>
    </xdr:from>
    <xdr:to>
      <xdr:col>3</xdr:col>
      <xdr:colOff>3122692</xdr:colOff>
      <xdr:row>41</xdr:row>
      <xdr:rowOff>33418</xdr:rowOff>
    </xdr:to>
    <xdr:grpSp>
      <xdr:nvGrpSpPr>
        <xdr:cNvPr id="25" name="Grupo 24">
          <a:extLst>
            <a:ext uri="{FF2B5EF4-FFF2-40B4-BE49-F238E27FC236}">
              <a16:creationId xmlns:a16="http://schemas.microsoft.com/office/drawing/2014/main" id="{D78D32A3-AFD9-4937-BEDE-0D3C8D7EE0EB}"/>
            </a:ext>
          </a:extLst>
        </xdr:cNvPr>
        <xdr:cNvGrpSpPr/>
      </xdr:nvGrpSpPr>
      <xdr:grpSpPr>
        <a:xfrm>
          <a:off x="2044700" y="3826934"/>
          <a:ext cx="3586242" cy="3579892"/>
          <a:chOff x="1628775" y="923924"/>
          <a:chExt cx="3600000" cy="3600000"/>
        </a:xfrm>
      </xdr:grpSpPr>
      <xdr:sp macro="" textlink="">
        <xdr:nvSpPr>
          <xdr:cNvPr id="26" name="Elipse 25">
            <a:extLst>
              <a:ext uri="{FF2B5EF4-FFF2-40B4-BE49-F238E27FC236}">
                <a16:creationId xmlns:a16="http://schemas.microsoft.com/office/drawing/2014/main" id="{20646E09-4818-4082-BFD9-7ED5DEF68A1A}"/>
              </a:ext>
            </a:extLst>
          </xdr:cNvPr>
          <xdr:cNvSpPr/>
        </xdr:nvSpPr>
        <xdr:spPr>
          <a:xfrm>
            <a:off x="1628775" y="923924"/>
            <a:ext cx="3600000" cy="3600000"/>
          </a:xfrm>
          <a:prstGeom prst="ellipse">
            <a:avLst/>
          </a:prstGeom>
          <a:solidFill>
            <a:schemeClr val="bg1"/>
          </a:solidFill>
          <a:ln>
            <a:noFill/>
          </a:ln>
          <a:effectLst>
            <a:outerShdw blurRad="381000" dist="38100" dir="2700000" algn="tl" rotWithShape="0">
              <a:srgbClr val="336579">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27" name="Elipse 26">
            <a:extLst>
              <a:ext uri="{FF2B5EF4-FFF2-40B4-BE49-F238E27FC236}">
                <a16:creationId xmlns:a16="http://schemas.microsoft.com/office/drawing/2014/main" id="{474E7D68-77AC-4B5B-A940-1CFEDB4464CD}"/>
              </a:ext>
            </a:extLst>
          </xdr:cNvPr>
          <xdr:cNvSpPr/>
        </xdr:nvSpPr>
        <xdr:spPr>
          <a:xfrm>
            <a:off x="1808775" y="1103924"/>
            <a:ext cx="3240000" cy="3240000"/>
          </a:xfrm>
          <a:prstGeom prst="ellipse">
            <a:avLst/>
          </a:prstGeom>
          <a:gradFill flip="none" rotWithShape="1">
            <a:gsLst>
              <a:gs pos="23000">
                <a:srgbClr val="5ED64F"/>
              </a:gs>
              <a:gs pos="100000">
                <a:srgbClr val="336579"/>
              </a:gs>
            </a:gsLst>
            <a:lin ang="18900000" scaled="1"/>
            <a:tileRect/>
          </a:gradFill>
          <a:ln>
            <a:noFill/>
          </a:ln>
          <a:effectLst>
            <a:outerShdw blurRad="50800" dist="38100" dir="2700000" algn="tl" rotWithShape="0">
              <a:srgbClr val="2C586A">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clientData/>
  </xdr:twoCellAnchor>
  <xdr:twoCellAnchor>
    <xdr:from>
      <xdr:col>3</xdr:col>
      <xdr:colOff>13212</xdr:colOff>
      <xdr:row>24</xdr:row>
      <xdr:rowOff>40161</xdr:rowOff>
    </xdr:from>
    <xdr:to>
      <xdr:col>3</xdr:col>
      <xdr:colOff>2596394</xdr:colOff>
      <xdr:row>27</xdr:row>
      <xdr:rowOff>63983</xdr:rowOff>
    </xdr:to>
    <xdr:sp macro="" textlink="">
      <xdr:nvSpPr>
        <xdr:cNvPr id="36" name="CuadroTexto 35">
          <a:extLst>
            <a:ext uri="{FF2B5EF4-FFF2-40B4-BE49-F238E27FC236}">
              <a16:creationId xmlns:a16="http://schemas.microsoft.com/office/drawing/2014/main" id="{3F347327-9C79-4478-BF2C-4E4DA1303B08}"/>
            </a:ext>
          </a:extLst>
        </xdr:cNvPr>
        <xdr:cNvSpPr txBox="1"/>
      </xdr:nvSpPr>
      <xdr:spPr>
        <a:xfrm>
          <a:off x="2521462" y="4358161"/>
          <a:ext cx="2583182" cy="563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s-ES" sz="1200">
              <a:solidFill>
                <a:schemeClr val="bg1"/>
              </a:solidFill>
              <a:latin typeface="Segoe UI Black" panose="020B0A02040204020203" pitchFamily="34" charset="0"/>
              <a:ea typeface="Segoe UI Black" panose="020B0A02040204020203" pitchFamily="34" charset="0"/>
            </a:rPr>
            <a:t>%</a:t>
          </a:r>
          <a:r>
            <a:rPr lang="es-ES" sz="1200" baseline="0">
              <a:solidFill>
                <a:schemeClr val="bg1"/>
              </a:solidFill>
              <a:latin typeface="Segoe UI Black" panose="020B0A02040204020203" pitchFamily="34" charset="0"/>
              <a:ea typeface="Segoe UI Black" panose="020B0A02040204020203" pitchFamily="34" charset="0"/>
            </a:rPr>
            <a:t> studies using such Communication technologies</a:t>
          </a:r>
          <a:endParaRPr lang="es-ES" sz="1200">
            <a:solidFill>
              <a:schemeClr val="bg1"/>
            </a:solidFill>
            <a:latin typeface="Segoe UI Black" panose="020B0A02040204020203" pitchFamily="34" charset="0"/>
            <a:ea typeface="Segoe UI Black" panose="020B0A02040204020203" pitchFamily="34" charset="0"/>
          </a:endParaRPr>
        </a:p>
      </xdr:txBody>
    </xdr:sp>
    <xdr:clientData/>
  </xdr:twoCellAnchor>
  <xdr:twoCellAnchor>
    <xdr:from>
      <xdr:col>3</xdr:col>
      <xdr:colOff>1071490</xdr:colOff>
      <xdr:row>22</xdr:row>
      <xdr:rowOff>47170</xdr:rowOff>
    </xdr:from>
    <xdr:to>
      <xdr:col>3</xdr:col>
      <xdr:colOff>1538113</xdr:colOff>
      <xdr:row>24</xdr:row>
      <xdr:rowOff>152723</xdr:rowOff>
    </xdr:to>
    <xdr:pic>
      <xdr:nvPicPr>
        <xdr:cNvPr id="38" name="Gráfico 37" descr="Libros">
          <a:extLst>
            <a:ext uri="{FF2B5EF4-FFF2-40B4-BE49-F238E27FC236}">
              <a16:creationId xmlns:a16="http://schemas.microsoft.com/office/drawing/2014/main" id="{7D324FF3-8C25-48F1-B8FA-4DAAC8EB1D6D}"/>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 uri="{96DAC541-7B7A-43D3-8B79-37D633B846F1}">
              <asvg:svgBlip xmlns:asvg="http://schemas.microsoft.com/office/drawing/2016/SVG/main" r:embed="rId38"/>
            </a:ext>
          </a:extLst>
        </a:blip>
        <a:stretch>
          <a:fillRect/>
        </a:stretch>
      </xdr:blipFill>
      <xdr:spPr>
        <a:xfrm>
          <a:off x="3579740" y="4005337"/>
          <a:ext cx="466623" cy="465386"/>
        </a:xfrm>
        <a:prstGeom prst="rect">
          <a:avLst/>
        </a:prstGeom>
      </xdr:spPr>
    </xdr:pic>
    <xdr:clientData/>
  </xdr:twoCellAnchor>
  <xdr:twoCellAnchor>
    <xdr:from>
      <xdr:col>2</xdr:col>
      <xdr:colOff>730245</xdr:colOff>
      <xdr:row>26</xdr:row>
      <xdr:rowOff>165871</xdr:rowOff>
    </xdr:from>
    <xdr:to>
      <xdr:col>3</xdr:col>
      <xdr:colOff>2715443</xdr:colOff>
      <xdr:row>40</xdr:row>
      <xdr:rowOff>152961</xdr:rowOff>
    </xdr:to>
    <xdr:graphicFrame macro="">
      <xdr:nvGraphicFramePr>
        <xdr:cNvPr id="70" name="Gráfico 69">
          <a:extLst>
            <a:ext uri="{FF2B5EF4-FFF2-40B4-BE49-F238E27FC236}">
              <a16:creationId xmlns:a16="http://schemas.microsoft.com/office/drawing/2014/main" id="{3800FB1E-564F-42C1-9A3C-1156EF81D1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3</xdr:col>
      <xdr:colOff>3523039</xdr:colOff>
      <xdr:row>11</xdr:row>
      <xdr:rowOff>5292</xdr:rowOff>
    </xdr:from>
    <xdr:to>
      <xdr:col>4</xdr:col>
      <xdr:colOff>704695</xdr:colOff>
      <xdr:row>18</xdr:row>
      <xdr:rowOff>141408</xdr:rowOff>
    </xdr:to>
    <mc:AlternateContent xmlns:mc="http://schemas.openxmlformats.org/markup-compatibility/2006" xmlns:a14="http://schemas.microsoft.com/office/drawing/2010/main">
      <mc:Choice Requires="a14">
        <xdr:graphicFrame macro="">
          <xdr:nvGraphicFramePr>
            <xdr:cNvPr id="108" name="Stage of the FSC 1">
              <a:extLst>
                <a:ext uri="{FF2B5EF4-FFF2-40B4-BE49-F238E27FC236}">
                  <a16:creationId xmlns:a16="http://schemas.microsoft.com/office/drawing/2014/main" id="{F26F5217-4DDB-4A6B-9C65-A5EFD0371A44}"/>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Stage of the FSC 1"/>
            </a:graphicData>
          </a:graphic>
        </xdr:graphicFrame>
      </mc:Choice>
      <mc:Fallback xmlns="">
        <xdr:sp macro="" textlink="">
          <xdr:nvSpPr>
            <xdr:cNvPr id="0" name=""/>
            <xdr:cNvSpPr>
              <a:spLocks noTextEdit="1"/>
            </xdr:cNvSpPr>
          </xdr:nvSpPr>
          <xdr:spPr>
            <a:xfrm>
              <a:off x="6031289" y="1984375"/>
              <a:ext cx="1616073" cy="1395533"/>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3</xdr:col>
      <xdr:colOff>1717675</xdr:colOff>
      <xdr:row>11</xdr:row>
      <xdr:rowOff>5292</xdr:rowOff>
    </xdr:from>
    <xdr:to>
      <xdr:col>3</xdr:col>
      <xdr:colOff>3333749</xdr:colOff>
      <xdr:row>18</xdr:row>
      <xdr:rowOff>141408</xdr:rowOff>
    </xdr:to>
    <mc:AlternateContent xmlns:mc="http://schemas.openxmlformats.org/markup-compatibility/2006" xmlns:a14="http://schemas.microsoft.com/office/drawing/2010/main">
      <mc:Choice Requires="a14">
        <xdr:graphicFrame macro="">
          <xdr:nvGraphicFramePr>
            <xdr:cNvPr id="109" name="Main topic 1">
              <a:extLst>
                <a:ext uri="{FF2B5EF4-FFF2-40B4-BE49-F238E27FC236}">
                  <a16:creationId xmlns:a16="http://schemas.microsoft.com/office/drawing/2014/main" id="{0D600241-96D1-4171-86F1-8FA1A1D4CBDD}"/>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Main topic 1"/>
            </a:graphicData>
          </a:graphic>
        </xdr:graphicFrame>
      </mc:Choice>
      <mc:Fallback xmlns="">
        <xdr:sp macro="" textlink="">
          <xdr:nvSpPr>
            <xdr:cNvPr id="0" name=""/>
            <xdr:cNvSpPr>
              <a:spLocks noTextEdit="1"/>
            </xdr:cNvSpPr>
          </xdr:nvSpPr>
          <xdr:spPr>
            <a:xfrm>
              <a:off x="4225925" y="1984375"/>
              <a:ext cx="1616074" cy="1395533"/>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5</xdr:col>
      <xdr:colOff>57903</xdr:colOff>
      <xdr:row>11</xdr:row>
      <xdr:rowOff>5292</xdr:rowOff>
    </xdr:from>
    <xdr:to>
      <xdr:col>7</xdr:col>
      <xdr:colOff>1808</xdr:colOff>
      <xdr:row>18</xdr:row>
      <xdr:rowOff>141408</xdr:rowOff>
    </xdr:to>
    <mc:AlternateContent xmlns:mc="http://schemas.openxmlformats.org/markup-compatibility/2006" xmlns:a14="http://schemas.microsoft.com/office/drawing/2010/main">
      <mc:Choice Requires="a14">
        <xdr:graphicFrame macro="">
          <xdr:nvGraphicFramePr>
            <xdr:cNvPr id="128" name="Product group">
              <a:extLst>
                <a:ext uri="{FF2B5EF4-FFF2-40B4-BE49-F238E27FC236}">
                  <a16:creationId xmlns:a16="http://schemas.microsoft.com/office/drawing/2014/main" id="{B6B5BAE0-0649-4348-B2CC-08EC967C9541}"/>
                </a:ext>
              </a:extLst>
            </xdr:cNvPr>
            <xdr:cNvGraphicFramePr/>
          </xdr:nvGraphicFramePr>
          <xdr:xfrm>
            <a:off x="0" y="0"/>
            <a:ext cx="0" cy="0"/>
          </xdr:xfrm>
          <a:graphic>
            <a:graphicData uri="http://schemas.microsoft.com/office/drawing/2010/slicer">
              <sle:slicer xmlns:sle="http://schemas.microsoft.com/office/drawing/2010/slicer" name="Product group"/>
            </a:graphicData>
          </a:graphic>
        </xdr:graphicFrame>
      </mc:Choice>
      <mc:Fallback xmlns="">
        <xdr:sp macro="" textlink="">
          <xdr:nvSpPr>
            <xdr:cNvPr id="0" name=""/>
            <xdr:cNvSpPr>
              <a:spLocks noTextEdit="1"/>
            </xdr:cNvSpPr>
          </xdr:nvSpPr>
          <xdr:spPr>
            <a:xfrm>
              <a:off x="7836653" y="1984375"/>
              <a:ext cx="1616072" cy="1395533"/>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39699072" backgroundQuery="1" createdVersion="6" refreshedVersion="6" minRefreshableVersion="3" recordCount="0" supportSubquery="1" supportAdvancedDrill="1" xr:uid="{28E6635C-37BD-4C20-9F38-31F5D86104CA}">
  <cacheSource type="external" connectionId="1"/>
  <cacheFields count="7">
    <cacheField name="[TablaDinam].[Communication technologies].[Communication technologies]" caption="Communication technologies" numFmtId="0" hierarchy="8" level="1">
      <sharedItems count="24">
        <s v="(Etiqueta reactiva color)"/>
        <s v="(Manual)"/>
        <s v="3G"/>
        <s v="Bluetooth low energy (BLE)"/>
        <s v="GPS"/>
        <s v="GPS y WSN"/>
        <s v="ID y etiqueta"/>
        <s v="NFC"/>
        <s v="RFID"/>
        <s v="RFID y camaras"/>
        <s v="RFID y codigos de barras"/>
        <s v="RFID y GPRS"/>
        <s v="RFID y GPS"/>
        <s v="RFID, Wifi, 3G, 4G, GPRS"/>
        <s v="Sensores integrados en el biorreactor"/>
        <s v="Standard communication protocols and API"/>
        <s v="USB"/>
        <s v="WiFi"/>
        <s v="Wifi, Bluetooth, Zigbee, RFID, NFC"/>
        <s v="WSN"/>
        <s v="WSN (Zigbee networking standard)"/>
        <s v="WSN (Zigbee)"/>
        <s v="WSN y CCTV (camaras)"/>
        <s v="WSN, bluetooth, internet"/>
      </sharedItems>
    </cacheField>
    <cacheField name="[TablaDinam].[Parameters].[Parameters]" caption="Parameters" numFmtId="0" hierarchy="7" level="1">
      <sharedItems count="10">
        <s v="Air humidity"/>
        <s v="Air temperature"/>
        <s v="CO2"/>
        <s v="Humidity"/>
        <s v="Light intensity"/>
        <s v="Location"/>
        <s v="pH"/>
        <s v="Soil moisture"/>
        <s v="Soil temperature"/>
        <s v="Temperature"/>
      </sharedItems>
    </cacheField>
    <cacheField name="[Measures].[Recuento distinto de Article - Objective]" caption="Recuento distinto de Article - Objective" numFmtId="0" hierarchy="22" level="32767"/>
    <cacheField name="[TablaDinam].[Stage of the FSC].[Stage of the FSC]" caption="Stage of the FSC" numFmtId="0" hierarchy="6" level="1">
      <sharedItems containsSemiMixedTypes="0" containsNonDate="0" containsString="0"/>
    </cacheField>
    <cacheField name="[TablaDinam].[Main topic].[Main topic]" caption="Main topic" numFmtId="0" hierarchy="9" level="1">
      <sharedItems containsSemiMixedTypes="0" containsNonDate="0" containsString="0"/>
    </cacheField>
    <cacheField name="[TablaDinam].[Year].[Year]" caption="Year" numFmtId="0" hierarchy="1" level="1">
      <sharedItems containsSemiMixedTypes="0" containsNonDate="0" containsString="0"/>
    </cacheField>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fieldsUsage count="2">
        <fieldUsage x="-1"/>
        <fieldUsage x="5"/>
      </fieldsUsage>
    </cacheHierarchy>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6"/>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fieldsUsage count="2">
        <fieldUsage x="-1"/>
        <fieldUsage x="3"/>
      </fieldsUsage>
    </cacheHierarchy>
    <cacheHierarchy uniqueName="[TablaDinam].[Parameters]" caption="Parameters" attribute="1" defaultMemberUniqueName="[TablaDinam].[Parameters].[All]" allUniqueName="[TablaDinam].[Parameters].[All]" dimensionUniqueName="[TablaDinam]" displayFolder="" count="2" memberValueDatatype="130" unbalanced="0">
      <fieldsUsage count="2">
        <fieldUsage x="-1"/>
        <fieldUsage x="1"/>
      </fieldsUsage>
    </cacheHierarchy>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2" memberValueDatatype="130" unbalanced="0">
      <fieldsUsage count="2">
        <fieldUsage x="-1"/>
        <fieldUsage x="4"/>
      </fieldsUsage>
    </cacheHierarchy>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oneField="1" hidden="1">
      <fieldsUsage count="1">
        <fieldUsage x="2"/>
      </fieldsUsage>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41435188" backgroundQuery="1" createdVersion="6" refreshedVersion="6" minRefreshableVersion="3" recordCount="0" supportSubquery="1" supportAdvancedDrill="1" xr:uid="{BFF9464C-8FF8-4217-8AC5-ABBD83AB01FF}">
  <cacheSource type="external" connectionId="1"/>
  <cacheFields count="6">
    <cacheField name="[TablaDinam].[Communication technologies].[Communication technologies]" caption="Communication technologies" numFmtId="0" hierarchy="8" level="1">
      <sharedItems count="10">
        <s v="(Manual)"/>
        <s v="GPS"/>
        <s v="GPS and WSN"/>
        <s v="RFID"/>
        <s v="RFID and GPRS"/>
        <s v="RFID and GPS"/>
        <s v="Unknown"/>
        <s v="WiFi"/>
        <s v="WSN"/>
        <s v="WSN (Zigbee)"/>
      </sharedItems>
    </cacheField>
    <cacheField name="[Measures].[Recuento distinto de Article - Objective]" caption="Recuento distinto de Article - Objective" numFmtId="0" hierarchy="22" level="32767"/>
    <cacheField name="[TablaDinam].[Main topic].[Main topic]" caption="Main topic" numFmtId="0" hierarchy="9" level="1">
      <sharedItems containsSemiMixedTypes="0" containsNonDate="0" containsString="0"/>
    </cacheField>
    <cacheField name="[TablaDinam].[Year].[Year]" caption="Year" numFmtId="0" hierarchy="1" level="1">
      <sharedItems containsSemiMixedTypes="0" containsNonDate="0" containsString="0"/>
    </cacheField>
    <cacheField name="[TablaDinam].[Stage of the FSC].[Stage of the FSC]" caption="Stage of the FSC" numFmtId="0" hierarchy="6" level="1">
      <sharedItems containsSemiMixedTypes="0" containsNonDate="0" containsString="0"/>
    </cacheField>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fieldsUsage count="2">
        <fieldUsage x="-1"/>
        <fieldUsage x="3"/>
      </fieldsUsage>
    </cacheHierarchy>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5"/>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fieldsUsage count="2">
        <fieldUsage x="-1"/>
        <fieldUsage x="4"/>
      </fieldsUsage>
    </cacheHierarchy>
    <cacheHierarchy uniqueName="[TablaDinam].[Parameters]" caption="Parameters" attribute="1" defaultMemberUniqueName="[TablaDinam].[Parameters].[All]" allUniqueName="[TablaDinam].[Parameters].[All]" dimensionUniqueName="[TablaDinam]" displayFolder="" count="0" memberValueDatatype="130" unbalanced="0"/>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2" memberValueDatatype="130" unbalanced="0">
      <fieldsUsage count="2">
        <fieldUsage x="-1"/>
        <fieldUsage x="2"/>
      </fieldsUsage>
    </cacheHierarchy>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oneField="1" hidden="1">
      <fieldsUsage count="1">
        <fieldUsage x="1"/>
      </fieldsUsage>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45486114" backgroundQuery="1" createdVersion="6" refreshedVersion="6" minRefreshableVersion="3" recordCount="0" supportSubquery="1" supportAdvancedDrill="1" xr:uid="{D6AF06AE-2026-4F79-B601-980CDD903F00}">
  <cacheSource type="external" connectionId="1"/>
  <cacheFields count="6">
    <cacheField name="[TablaDinam].[Communication technologies].[Communication technologies]" caption="Communication technologies" numFmtId="0" hierarchy="8" level="1">
      <sharedItems count="10">
        <s v="(Manual)"/>
        <s v="Bluetooth"/>
        <s v="GPRS"/>
        <s v="LoRa"/>
        <s v="RFID"/>
        <s v="RFID and GPRS"/>
        <s v="Unknown"/>
        <s v="WiFi"/>
        <s v="WSN"/>
        <s v="WSN (Zigbee)"/>
      </sharedItems>
    </cacheField>
    <cacheField name="[Measures].[Recuento distinto de Article - Objective]" caption="Recuento distinto de Article - Objective" numFmtId="0" hierarchy="22" level="32767"/>
    <cacheField name="[TablaDinam].[Stage of the FSC].[Stage of the FSC]" caption="Stage of the FSC" numFmtId="0" hierarchy="6" level="1">
      <sharedItems containsSemiMixedTypes="0" containsNonDate="0" containsString="0"/>
    </cacheField>
    <cacheField name="[TablaDinam].[Main topic].[Main topic]" caption="Main topic" numFmtId="0" hierarchy="9" level="1">
      <sharedItems containsSemiMixedTypes="0" containsNonDate="0" containsString="0"/>
    </cacheField>
    <cacheField name="[TablaDinam].[Year].[Year]" caption="Year" numFmtId="0" hierarchy="1" level="1">
      <sharedItems containsSemiMixedTypes="0" containsNonDate="0" containsString="0"/>
    </cacheField>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fieldsUsage count="2">
        <fieldUsage x="-1"/>
        <fieldUsage x="4"/>
      </fieldsUsage>
    </cacheHierarchy>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5"/>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fieldsUsage count="2">
        <fieldUsage x="-1"/>
        <fieldUsage x="2"/>
      </fieldsUsage>
    </cacheHierarchy>
    <cacheHierarchy uniqueName="[TablaDinam].[Parameters]" caption="Parameters" attribute="1" defaultMemberUniqueName="[TablaDinam].[Parameters].[All]" allUniqueName="[TablaDinam].[Parameters].[All]" dimensionUniqueName="[TablaDinam]" displayFolder="" count="0" memberValueDatatype="130" unbalanced="0"/>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2" memberValueDatatype="130" unbalanced="0">
      <fieldsUsage count="2">
        <fieldUsage x="-1"/>
        <fieldUsage x="3"/>
      </fieldsUsage>
    </cacheHierarchy>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oneField="1" hidden="1">
      <fieldsUsage count="1">
        <fieldUsage x="1"/>
      </fieldsUsage>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46759261" backgroundQuery="1" createdVersion="6" refreshedVersion="6" minRefreshableVersion="3" recordCount="0" supportSubquery="1" supportAdvancedDrill="1" xr:uid="{05E61BBB-DBC1-41AC-AECA-B956A02C0696}">
  <cacheSource type="external" connectionId="1"/>
  <cacheFields count="6">
    <cacheField name="[TablaDinam].[Communication technologies].[Communication technologies]" caption="Communication technologies" numFmtId="0" hierarchy="8" level="1">
      <sharedItems count="10">
        <s v="Bluetooth"/>
        <s v="GPRS"/>
        <s v="LoRa"/>
        <s v="Raspberry Pi"/>
        <s v="RFID"/>
        <s v="Unknown"/>
        <s v="WiFi"/>
        <s v="WSN"/>
        <s v="WSN (Zigbee)"/>
        <s v="WSN, bluetooth, internet"/>
      </sharedItems>
    </cacheField>
    <cacheField name="[Measures].[Recuento de Communication technologies]" caption="Recuento de Communication technologies" numFmtId="0" hierarchy="26" level="32767"/>
    <cacheField name="[TablaDinam].[Main topic].[Main topic]" caption="Main topic" numFmtId="0" hierarchy="9" level="1">
      <sharedItems containsSemiMixedTypes="0" containsNonDate="0" containsString="0"/>
    </cacheField>
    <cacheField name="[TablaDinam].[Year].[Year]" caption="Year" numFmtId="0" hierarchy="1" level="1">
      <sharedItems containsSemiMixedTypes="0" containsNonDate="0" containsString="0"/>
    </cacheField>
    <cacheField name="[TablaDinam].[Stage of the FSC].[Stage of the FSC]" caption="Stage of the FSC" numFmtId="0" hierarchy="6" level="1">
      <sharedItems containsSemiMixedTypes="0" containsNonDate="0" containsString="0"/>
    </cacheField>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fieldsUsage count="2">
        <fieldUsage x="-1"/>
        <fieldUsage x="3"/>
      </fieldsUsage>
    </cacheHierarchy>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5"/>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fieldsUsage count="2">
        <fieldUsage x="-1"/>
        <fieldUsage x="4"/>
      </fieldsUsage>
    </cacheHierarchy>
    <cacheHierarchy uniqueName="[TablaDinam].[Parameters]" caption="Parameters" attribute="1" defaultMemberUniqueName="[TablaDinam].[Parameters].[All]" allUniqueName="[TablaDinam].[Parameters].[All]" dimensionUniqueName="[TablaDinam]" displayFolder="" count="0" memberValueDatatype="130" unbalanced="0"/>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2" memberValueDatatype="130" unbalanced="0">
      <fieldsUsage count="2">
        <fieldUsage x="-1"/>
        <fieldUsage x="2"/>
      </fieldsUsage>
    </cacheHierarchy>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oneField="1" hidden="1">
      <fieldsUsage count="1">
        <fieldUsage x="1"/>
      </fieldsUsage>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4849537" backgroundQuery="1" createdVersion="6" refreshedVersion="6" minRefreshableVersion="3" recordCount="0" supportSubquery="1" supportAdvancedDrill="1" xr:uid="{D0E40491-5D0A-4729-A0C9-89EC915E9F6F}">
  <cacheSource type="external" connectionId="1"/>
  <cacheFields count="6">
    <cacheField name="[TablaDinam].[Communication technologies].[Communication technologies]" caption="Communication technologies" numFmtId="0" hierarchy="8" level="1">
      <sharedItems count="10">
        <s v="(Manual)"/>
        <s v="GPS"/>
        <s v="GPS and WSN"/>
        <s v="RFID"/>
        <s v="RFID and GPRS"/>
        <s v="RFID and GPS"/>
        <s v="Unknown"/>
        <s v="WiFi"/>
        <s v="WSN"/>
        <s v="WSN (Zigbee)"/>
      </sharedItems>
    </cacheField>
    <cacheField name="[TablaDinam].[Reference].[Reference]" caption="Reference" numFmtId="0" hierarchy="3" level="1">
      <sharedItems count="94" longText="1">
        <s v="Abad, E., Palacio, F., Nuin, M., Zárate, A. G. de, Juarros, A., Gómez, J. M., &amp; Marco, S. (2009). RFID smart tag for traceability and cold chain monitoring of foods: Demonstration in an intercontinental fresh fish logistic chain. Journal of Food Engineering, 93(4), 394–399."/>
        <s v="Abd El-kader, S. M., &amp; Mohammad El-Basioni, B. M. (2013). Precision farming solution in Egypt using the wireless sensor network technology. Egyptian Informatics Journal, 14(3), 221–233."/>
        <s v="Afreen, H., &amp; Bajwa, I. S. (2021). An IoT-based real-time intelligent monitoring and notification system of cold storage. IEEE access: practical innovations, open solutions, 9, 38236–38253."/>
        <s v="Akpalu, L. E. K., Gyening, R.-M. O. M., Yakubu, O., &amp; Nkrumah, I., Jr. (2021). A novel soil moisture, temperature and humidity measuring system- An IoT approach. Journal of Theoretical and Applied Information Technology, 99(5), 1054–1066."/>
        <s v="Alfian, G., Rhee, J., Ahn, H., Lee, J., Farooq, U., Ijaz, M. F., &amp; Syaekhoni, M. A. (2017). Integration of RFID, wireless sensor networks, and data mining in an e-pedigree food traceability system. Journal of food engineering, 212, 65–75."/>
        <s v="Alfian, G., Syafrudin, M., Farooq, U., Ma’arif, M. R., Syaekhoni, M. A., Fitriyani, N. L., … Rhee, J. (2020). Improving efficiency of RFID-based traceability system for perishable food by utilizing IoT sensors and machine learning model. Food Control, 110(107016), 107016."/>
        <s v="Anzum, R., &amp; Naeem, J. (2021). Leveraging LoRaWAN technology for smart agricultural monitoring of Malaysian palm oil plantation. IOP Conference Series. Earth and Environmental Science, 756(1), 012052."/>
        <s v="Awan, S., Ahmed, S., Ullah, F., Nawaz, A., Khan, A., Uddin, M. I., Alharbi, A., Alosaimi, W., &amp; Alyami, H. (2021b). IoT with BlockChain: A futuristic approach in agriculture and food supply chain. Wireless Communications and Mobile Computing, 2021, 1–14. https://doi.org/10.1155/2021/5580179"/>
        <s v="Awan, S., Ahmed, S., Ullah, F., Nawaz, A., Khan, A., Uddin, M. I., Alharbi, A., Alosaimi, W., &amp; Alyami, H. (2021b). IoT with BlockChain: A futuristic approach in agriculture and food supply chain. Wireless Communications and Mobile Computing, 2021, 1–14. https://doi.org/10.1155/2021/5580180"/>
        <s v="Awan, S., Ahmed, S., Ullah, F., Nawaz, A., Khan, A., Uddin, M. I., Alharbi, A., Alosaimi, W., &amp; Alyami, H. (2021b). IoT with BlockChain: A futuristic approach in agriculture and food supply chain. Wireless Communications and Mobile Computing, 2021, 1–14. https://doi.org/10.1155/2021/5580181"/>
        <s v="Awan, S., Ahmed, S., Ullah, F., Nawaz, A., Khan, A., Uddin, M. I., Alharbi, A., Alosaimi, W., &amp; Alyami, H. (2021b). IoT with BlockChain: A futuristic approach in agriculture and food supply chain. Wireless Communications and Mobile Computing, 2021, 1–14. https://doi.org/10.1155/2021/5580182"/>
        <s v="Badia-Melis, R., Ruiz-Garcia, L., Garcia-Hierro, J., &amp; Villalba, J. I. R. (2015). Refrigerated fruit storage monitoring combining two different wireless sensing technologies: RFID and WSN. Sensors (Basel, Switzerland), 15(3), 4781–4795."/>
        <s v="Baire, M., Melis, A., Lodi, M. B., Tuveri, P., Dachena, C., Simone, M., … Mazzarella, G. (2019). A wireless sensors network for monitoring the carasau bread manufacturing process. Electronics, 8(12), 1541."/>
        <s v="Baralla, G., Pinna, A., Tonelli, R., Marchesi, M., &amp; Ibba, S. (2021). Ensuring transparency and traceability of food local products: A blockchain application to a Smart Tourism Region. Concurrency and Computation: Practice &amp; Experience, 33(1)."/>
        <s v="Bhatia, M., &amp; Manocha, A. (2020). Cognitive framework of food quality assessment in IoT-inspired smart restaurants. IEEE internet of things journal, 1–1."/>
        <s v="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s v="Chen, Y.-Y., Wang, Y.-J., &amp; Jan, J.-K. (2014). A novel deployment of smart cold chain system using 2G-RFID-Sys. Journal of Food Engineering, 141, 113–121."/>
        <s v="Corkery, G., Ward, S., Kenny, C. &amp; Hemmingway, P. (2013). Monitoring Environmental Parameters in Poultry Production Facilities. Computer Aided Process Engineering, CAPE Forum 2013, Graz University of Technology, Austria, 7-10 April 2013, 10p."/>
        <s v="Coronado Mondragon, A. E., Coronado Mondragon, C. E., &amp; Coronado, E. S. (2021). Managing the food supply chain in the age of digitalisation: a conceptual approach in the fisheries sector. Production Planning &amp; Control, 32(3), 242–255."/>
        <s v="De Venuto, D., &amp; Mezzina, G. (2019). Automatic perishable goods shelf life optimization in no-refrigerated warehouses by using a WSN-based architecture. En Lecture Notes in Electrical Engineering (pp. 287–294). Cham: Springer International Publishing."/>
        <s v="Djisalov, M., Knežić, T., Podunavac, I., Živojević, K., Radonic, V., Knežević, N. Ž., … Gadjanski, I. (2021). Cultivating multidisciplinarity: Manufacturing and sensing challenges in cultured meat production. Biology, 10(3), 204."/>
        <s v="Eom, K. H., Kim, M. C., Lee, S., &amp; Lee, C. W. (2012). The vegetable freshness monitoring system using RFID with oxygen and carbon dioxide sensor. International journal of distributed sensor networks, 8(6), 472986."/>
        <s v="Eom, K.-H., Hyun, K.-H., Lin, S., &amp; Kim, J.-W. (2014). The meat freshness monitoring system using the smart RFID tag. International Journal of Distributed Sensor Networks, 10(7), 591812."/>
        <s v="Exposito, I., Gay-Fernandez, J. A., &amp; Cuinas, I. (2013). A complete traceability system for a wine supply chain using radio-frequency identification and wireless sensor networks [wireless corner]. IEEE antennas &amp; propagation magazine, 55(2), 255–267."/>
        <s v="Gnimpieba, Z. D. R., Nait-Sidi-Moh, A., Durand, D., &amp; Fortin, J. (2015). Using internet of things technologies for a collaborative supply chain: Application to tracking of pallets and containers. Procedia Computer Science, 56, 550–557."/>
        <s v="González, L. A., Bishop-Hurley, G., Henry, D., &amp; Charmley, E. (2014). Wireless sensor networks to study, monitor and manage cattle in grazing systems. Animal Production Science, 54(10), 1687."/>
        <s v="Grecuccio, J., Giusto, E., Fiori, F., &amp; Rebaudengo, M. (2020). Combining blockchain and IoT: Food-chain traceability and beyond. Energies, 13(15), 3820."/>
        <s v="Handcock, R. N., Swain, D. L., Bishop-Hurley, G. J., Patison, K. P., Wark, T., Valencia, P., … O’Neill, C. J. (2009). Monitoring animal behaviour and environmental interactions using wireless sensor networks, GPS collars and satellite remote sensing. Sensors (Basel, Switzerland), 9(5), 3586–3603."/>
        <s v="Haroon, A., Basharat, M., Khattak, A. M., &amp; Ejaz, W. (2019). Internet of things platform for transparency and traceability of food supply chain. 2019 IEEE 10th Annual Information Technology, Electronics and Mobile Communication Conference (IEMCON). IEEE."/>
        <s v="Huang, W.-D., Deb, S., Seo, Y.-S., Rao, S., Chiao, M., &amp; Chiao, J. C. (2012). A passive radio-frequency pH-sensing tag for wireless food-quality monitoring. IEEE sensors journal, 12(3), 487–495."/>
        <s v="Hwang, J., Shin, C., &amp; Yoe, H. (2010). Study on an agricultural environment monitoring server system using Wireless Sensor Networks. Sensors (Basel, Switzerland), 10(12), 11189–11211."/>
        <s v="Jackman, P., Ward, S., Brennan, L., Corkery, G., &amp; Mc Carthy, U. (2015). Application of wireless technologies to forward predict crop yields in the poultry production chain. Agricultural Engineering International : The CIGR e-journal, 17(2), 287–295."/>
        <s v="Jagtap, S., &amp; Rahimifard, S. (2019). The digitisation of food manufacturing to reduce waste - Case study of a ready meal factory. Waste Management (New York, N.Y.), 87, 387–397."/>
        <s v="Jagtap, S., Bhatt, C., Thik, J., &amp; Rahimifard, S. (2019). Monitoring potato waste in food manufacturing using image processing and Internet of Things approach. Sustainability, 11(11), 3173."/>
        <s v="Jagtap, S., Garcia-Garcia, G., &amp; Rahimifard, S. (2021). Optimisation of the resource efficiency of food manufacturing via the Internet of Things. Computers in Industry, 127(103397), 103397."/>
        <s v="Jedermann, R., Ruiz-Garcia, L., &amp; Lang, W. (2009). Spatial temperature profiling by semi-passive RFID loggers for perishable food transportation. Computers and Electronics in Agriculture, 65(2), 145–154."/>
        <s v="Karouani, Y., &amp; Elgarej, M. (2022). Milk-run collection monitoring system using the internet of things based on swarm intelligence. International Journal of Information Systems and Supply Chain Management, 15(3), 1–17. https://doi.org/10.4018/ijisscm.290018"/>
        <s v="Karouani, Y., &amp; Elgarej, M. (2022). Milk-run collection monitoring system using the internet of things based on swarm intelligence. International Journal of Information Systems and Supply Chain Management, 15(3), 1–17. https://doi.org/10.4018/ijisscm.290019"/>
        <s v="Karouani, Y., &amp; Elgarej, M. (2022). Milk-run collection monitoring system using the internet of things based on swarm intelligence. International Journal of Information Systems and Supply Chain Management, 15(3), 1–17. https://doi.org/10.4018/ijisscm.290020"/>
        <s v="Karouani, Y., &amp; Elgarej, M. (2022). Milk-run collection monitoring system using the internet of things based on swarm intelligence. International Journal of Information Systems and Supply Chain Management, 15(3), 1–17. https://doi.org/10.4018/ijisscm.290021"/>
        <s v="Karouani, Y., &amp; Elgarej, M. (2022). Milk-run collection monitoring system using the internet of things based on swarm intelligence. International Journal of Information Systems and Supply Chain Management, 15(3), 1–17. https://doi.org/10.4018/ijisscm.290022"/>
        <s v="Karouani, Y., &amp; Elgarej, M. (2022). Milk-run collection monitoring system using the internet of things based on swarm intelligence. International Journal of Information Systems and Supply Chain Management, 15(3), 1–17. https://doi.org/10.4018/ijisscm.290023"/>
        <s v="Kassim, M. R. M., &amp; Harun, A. N. (2016). Applications of WSN in agricultural environment monitoring systems. 2016 International Conference on Information and Communication Technology Convergence (ICTC). IEEE."/>
        <s v="Kodali, R. K., John, J., &amp; Boppana, L. (2020). IoT Monitoring System for Grain Storage. 2020 IEEE International Conference on Electronics, Computing and Communication Technologies (CONECCT). IEEE."/>
        <s v="Koskela, J., Sarfraz, J., Ihalainen, P., Määttänen, A., Pulkkinen, P., Tenhu, H., Nieminen, T., Kilpelä, A., &amp; Peltonen, J. (2015). Monitoring the quality of raw poultry by detecting hydrogen sulfide with printed sensors. Sensors and Actuators. B, Chemical, 218, 89–96. https://doi.org/10.1016/j.snb.2015.04.093"/>
        <s v="Kuswandi, B., &amp; Nurfawaidi, A. (2017). On-package dual sensors label based on pH indicators for real-time monitoring of beef freshness. Food Control, 82, 91–100."/>
        <s v="Liopa-Tsakalidi, A., Tsolis, D., Barouchas, P., Chantzi, A.-E., Koulopoulos, A., &amp; Malamos, N. (2013). Application of mobile technologies through an integrated management system for agricultural production. Procedia Technology, 8, 165–170."/>
        <s v="Lizana, F., Tello, R., Gaitan, M. G., Ruete, D., &amp; Gomez-Pantoja, C. (2020). Building a text messaging-based system to support low-cost automation in household agriculture. 2020 Congreso Estudiantil de Electrónica y Electricidad (INGELECTRA). IEEE."/>
        <s v="Madhu, A., Archana, K., Kulal, D. H., Sunitha, R., &amp; Honnavalli, P. B. (2020). Smart bot and E-commerce approach based on internet of things and block-chain technology. 2020 4th International Conference on Electronics, Communication and Aerospace Technology (ICECA). IEEE."/>
        <s v="Mafuta, M., Zennaro, M., Bagula, A., Ault, G., Gombachika, H., &amp; Chadza, T. (2013). Successful deployment of a wireless sensor network for precision agriculture in Malawi. International Journal of Distributed Sensor Networks, 9(5), 150703."/>
        <s v="Majdalawieh, M., Nizamuddin, N., Alaraj, M., Khan, S., &amp; Bani-Hani, A. (2021b). Blockchain-based solution for secure and transparent food supply chain network. Peer-to-Peer Networking and Applications, 14(6), 3831–3850."/>
        <s v="Martínez-Olmos, A., Fernández-Salmerón, J., Lopez-Ruiz, N., Rivadeneyra Torres, A., Capitan-Vallvey, L. F., &amp; Palma, A. J. (2013). Screen printed flexible radiofrequency identification tag for oxygen monitoring. Analytical Chemistry, 85(22), 11098–11105."/>
        <s v="Mohammed, A., Wang, Q., &amp; Li, X. (2017). A study in integrity of an RFID-monitoring HMSC. International Journal of Food Properties, 20(5), 1145–1158."/>
        <s v="Murali, D., Tummala, R. K., N., S. K. A., Bhuvaneswari, E., &amp; Venkatesan, R. (2021). Sustainable farming for agriculture improvement using IoT. International Journal of Modern Agriculture, 10(1), 106–115."/>
        <s v="Musa, Z., &amp; Vidyasankar, K. (2017). A fog computing framework for blackberry supply chain management. Procedia Computer Science, 113, 178–185."/>
        <s v="Nagarajan, S. M., Deverajan, G. G., Chatterjee, P., Alnumay, W., &amp; Muthukumaran, V. (2022). Integration of IoT based routing process for food supply chain management in sustainable smart cities. Sustainable Cities and Society, 76(103448), 103448. https://doi.org/10.1016/j.scs.2021.103448"/>
        <s v="Ngadimon, K., Basharie, S. M., Othman, K., &amp; Raman, T. A. (2021). Lighting and Air Temperature Monitoring and Control of Hydroponic System using Internet of Things (IoT). Multidisciplinary applied research and innovation, 2(1), 266–276."/>
        <s v="Nóbrega, L., Gonçalves, P., Pedreiras, P., &amp; Pereira, J. (2019). An IoT-based solution for intelligent farming. Sensors (Basel, Switzerland), 19(3), 603."/>
        <s v="Papetti, P., Costa, C., Antonucci, F., Figorilli, S., Solaini, S., &amp; Menesatti, P. (2012). A RFID web-based infotracing system for the artisanal Italian cheese quality traceability. Food Control, 27(1), 234–241."/>
        <s v="Park, D.-H., &amp; Park, J.-W. (2011). Wireless sensor network-based greenhouse environment monitoring and automatic control system for dew condensation prevention. Sensors (Basel, Switzerland), 11(4), 3640–3651."/>
        <s v="Podder, A. K., Bukhari, A. A., Islam, S., Mia, S., Mohammed, M. A., Kumar, N. M., Cengiz, K., &amp; Abdulkareem, K. H. (2021). IoT based smart agrotech system for verification of Urban farming parameters. Microprocessors and Microsystems, 82(104025), 104025. https://doi.org/10.1016/j.micpro.2021.104025"/>
        <s v="Podder, A. K., Bukhari, A. A., Islam, S., Mia, S., Mohammed, M. A., Kumar, N. M., Cengiz, K., &amp; Abdulkareem, K. H. (2021). IoT based smart agrotech system for verification of Urban farming parameters. Microprocessors and Microsystems, 82(104025), 104025. https://doi.org/10.1016/j.micpro.2021.104026"/>
        <s v="Podder, A. K., Bukhari, A. A., Islam, S., Mia, S., Mohammed, M. A., Kumar, N. M., Cengiz, K., &amp; Abdulkareem, K. H. (2021). IoT based smart agrotech system for verification of Urban farming parameters. Microprocessors and Microsystems, 82(104025), 104025. https://doi.org/10.1016/j.micpro.2021.104027"/>
        <s v="Popa, A., Hnatiuc, M., Paun, M., Geman, O., Hemanth, D., Dorcea, D., … Ghita, S. (2019). An intelligent IoT-based food quality monitoring approach using low-cost sensors. Symmetry, 11(3), 374."/>
        <s v="Popović, T., Latinović, N., Pešić, A., Zečević, Ž., Krstajić, B., &amp; Djukanović, S. (2017). Architecting an IoT-enabled platform for precision agriculture and ecological monitoring: A case study. Computers and Electronics in Agriculture, 140, 255–265."/>
        <s v="Potyrailo, R. A., Nagraj, N., Tang, Z., Mondello, F. J., Surman, C., &amp; Morris, W. (2012). Battery-free radio frequency identification (RFID) sensors for food quality and safety. Journal of Agricultural and Food Chemistry, 60(35), 8535–8543."/>
        <s v="Rajakumar, G., Ananth Kumar, T., Arun Samuel, T. S., &amp; Muthu Kumaran, E. (2018). IoT based milk monitoring system for detection of milk adulteration. International Journal of Pure and Applied Mathematics, 118(9), 21–32."/>
        <s v="Ramírez-Faz, J., Fernández-Ahumada, L. M., Fernández-Ahumada, E., &amp; López-Luque, R. (2020). Monitoring of temperature in retail refrigerated cabinets applying IoT over open-source hardware and software. Sensors (Basel, Switzerland), 20(3), 846."/>
        <s v="Ramundo, L., Taisch, M., &amp; Terzi, S. (2016). State of the art of technology in the food sector value chain towards the IoT. 2016 IEEE 2nd International Forum on Research and Technologies for Society and Industry Leveraging a better tomorrow (RTSI). IEEE."/>
        <s v="Rutayisire, J., Markon, S., &amp; Raymond, N. (2017). IoT based Coffee quality monitoring and processing system in Rwanda. 2017 International Conference on Applied System Innovation (ICASI). IEEE."/>
        <s v="Sakthipriya, N. (2014). An Effective Method for Crop Monitoring_x000a_Using Wireless Sensor Network. Middle-East Journal of Scientific Research 20 (9), 1127-1132."/>
        <s v="Sangeetha, G., &amp; Vijayalakshmi, M. (2020). Role of smart sensors in minimizing food deficit by prediction of shelf-life in agricultural supply chain. En Intelligent Systems Reference Library (pp. 153–175). Cham: Springer International Publishing."/>
        <s v="Satyanarayana, G. V., &amp; Mazaruddin, S. D. (2013). Wireless Sensor Based Remote Monitoring System for Agriculture Using ZigBee and GPS. Conference on Advances in Communication and Control Systems 2013 (CAC2S 2013). Atlantis Press."/>
        <s v="Sergi, I., Montanaro, T., Benvenuto, F. L., &amp; Patrono, L. (2021). A smart and secure logistics system based on IoT and cloud technologies. Sensors (Basel, Switzerland), 21(6), 2231."/>
        <s v="Shenoy, J.; Pingle, Y. IOT in Agriculture. In Proceedings of the 2016 3rd International Conference on_x000a_Computing for Sustainable Global Development (INDIACom), New Delhi, India, 16–18 March 2016;_x000a_pp. 1456–1458."/>
        <s v="Shih, C.-W., &amp; Wang, C.-H. (2016). Integrating wireless sensor networks with statistical quality control to develop a cold chain system in food industries. Computer Standards &amp; Interfaces, 45, 62–78."/>
        <s v="Smits, E., Schram, J., Nagelkerke, M., Kusters, R., van Heck, G., van Acht, V., … Gerlinck, G. (2012). 4.5.2 Development of printed RFID sensor tags for smart food packaging. Proceedings IMCS 2012. AMA Service GmbH, Von-Münchhausen-Str. 49, 31515 Wunstorf, Germany."/>
        <s v="Son, N. M., Nguyen, T.-L., Huong, P. T., &amp; Hien, L. T. (2021). Novel system using blockchain for origin traceability of agricultural products. Sensors and Materials, 33(2), 601."/>
        <s v="Suciu, G., Pop, I., Pasat, A., Calescu, S., Vatasoiu, R., &amp; Suciu, I. (2021a). Digital solutions for smart food supply chain. 2021 IEEE 27th International Symposium for Design and Technology in Electronic Packaging (SIITME)."/>
        <s v="Tagarakis, A. C., Benos, L., Kateris, D., Tsotsolas, N., &amp; Bochtis, D. (2021). Bridging the gaps in traceability systems for fresh produce supply chains: Overview and development of an integrated IoT-based system. Applied Sciences (Basel, Switzerland), 11(16), 7596."/>
        <s v="Ting, L., Man, Z., Yuhan, J., Sha, S., Yiqiong, J., &amp; Minzan, L. (2015). Management of CO2 in a tomato greenhouse using WSN and BPNN techniques. International Journal of Agricultural and Biological, 8(4), 43–51."/>
        <s v="Ting, P. H. (2013). An efficient and guaranteed cold-chain logistics for temperature-sensitive foods: Applications of RFID and sensor networks. International journal of information engineering and electronic business, 5(6), 1–5."/>
        <s v="Trebar, M., Lotrič, M., Fonda, I., Pleteršek, A., &amp; Kovačič, K. (2013). RFID data loggers in fish supply chain traceability. International journal of antennas and propagation, 2013, 1–9."/>
        <s v="Tsang, Y. P., Choy, K. L., Wu, C. H., Ho, G. T. S., Lam, C. H. Y., &amp; Koo, P. S. (2018). An Internet of Things (IoT)-based risk monitoring system for managing cold supply chain risks. Industrial Management + Data Systems, 118(7), 1432–1462."/>
        <s v="Tsang, Y. P., Choy, K. L., Wu, C. H., Ho, G. T. S., Lam, H. Y., &amp; Tang, V. (2018). An intelligent model for assuring food quality in managing a multi-temperature food distribution centre. Food Control, 90, 81–97._x000a_Tsang, Y. P., Choy, K. L., Wu, C. H., Ho, G. T. S., Lam, H. Y., &amp; Tang, V. (2018). An intelligent model for assuring food quality in managing a multi-temperature food distribution centre. Food Control, 90, 81–97._x000a_Tsang, Y. P., Choy, K. L., Wu, C. H., Ho, G. T. S., Lam, H. Y., &amp; Tang, V. (2018). An intelligent model for assuring food quality in managing a multi-temperature food distribution centre. Food Control, 90, 81–97."/>
        <s v="Vanderroost, M., Ragaert, P., Devlieghere, F., &amp; De Meulenaer, B. (2014). Intelligent food packaging: The next generation. Trends in Food Science &amp; Technology, 39(1), 47–62."/>
        <s v="Vargheese, R., &amp; Dahir, H. (2014). An IoT/IoE enabled architecture framework for precision on shelf availability: Enhancing proactive shopper experience. 2014 IEEE International Conference on Big Data (Big Data). IEEE."/>
        <s v="Visconti, P., de Fazio, R., Velázquez, R., Del-Valle-Soto, C., &amp; Giannoccaro, N. I. (2020). Development of sensors-based agri-food traceability system remotely managed by A software platform for optimized farm management. Sensors (Basel, Switzerland), 20(13), 3632."/>
        <s v="Voulodimos, A. S., Patrikakis, C. Z., Sideridis, A. B., Ntafis, V. A., &amp; Xylouri, E. M. (2010). A complete farm management system based on animal identification using RFID technology. Computers and Electronics in Agriculture, 70(2), 380–388."/>
        <s v="Xie, J., Wan, C., Tolón Becerra, A., &amp; Li, M. (2022). Streamlining traceability data generation in apple production using integral management with machine-to-machine connections. Agronomy (Basel, Switzerland), 12(4), 921. https://doi.org/10.3390/agronomy12040921"/>
        <s v="Yan, Q. (2015). Research on fresh produce food cold chain logistics tracking system based on RFID. Advance journal of food science and technology: AJFST, 7(3), 191–194."/>
        <s v="Yuhan, J., Yiqiong, J., Ting, L., Man, Z., Sha, S., &amp; Minzan, L. (2016). An improved method of tomato photosynthetic rate prediction based on WSN in greenhouse. International journal of agricultural and biol, 9(1), 146–152."/>
        <s v="Zhang, M., Li, M., Wang, W., Liu, C., &amp; Gao, H. (2013). Temporal and spatial variability of soil moisture based on WSN. Mathematical and Computer Modelling, 58(3–4), 826–833."/>
        <s v="Zia, H., Rehman, A., Harris, N. R., Fatima, S., &amp; Khurram, M. (2021). An experimental comparison of IoT-based and traditional irrigation scheduling on a flood-irrigated subtropical lemon farm. Sensors (Basel, Switzerland), 21(12), 4175."/>
      </sharedItems>
    </cacheField>
    <cacheField name="[TablaDinam].[Main topic].[Main topic]" caption="Main topic" numFmtId="0" hierarchy="9" level="1">
      <sharedItems containsSemiMixedTypes="0" containsNonDate="0" containsString="0"/>
    </cacheField>
    <cacheField name="[TablaDinam].[Year].[Year]" caption="Year" numFmtId="0" hierarchy="1" level="1">
      <sharedItems containsSemiMixedTypes="0" containsNonDate="0" containsString="0"/>
    </cacheField>
    <cacheField name="[TablaDinam].[Stage of the FSC].[Stage of the FSC]" caption="Stage of the FSC" numFmtId="0" hierarchy="6" level="1">
      <sharedItems containsSemiMixedTypes="0" containsNonDate="0" containsString="0"/>
    </cacheField>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fieldsUsage count="2">
        <fieldUsage x="-1"/>
        <fieldUsage x="3"/>
      </fieldsUsage>
    </cacheHierarchy>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2" memberValueDatatype="130" unbalanced="0">
      <fieldsUsage count="2">
        <fieldUsage x="-1"/>
        <fieldUsage x="1"/>
      </fieldsUsage>
    </cacheHierarchy>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5"/>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fieldsUsage count="2">
        <fieldUsage x="-1"/>
        <fieldUsage x="4"/>
      </fieldsUsage>
    </cacheHierarchy>
    <cacheHierarchy uniqueName="[TablaDinam].[Parameters]" caption="Parameters" attribute="1" defaultMemberUniqueName="[TablaDinam].[Parameters].[All]" allUniqueName="[TablaDinam].[Parameters].[All]" dimensionUniqueName="[TablaDinam]" displayFolder="" count="0" memberValueDatatype="130" unbalanced="0"/>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2" memberValueDatatype="130" unbalanced="0">
      <fieldsUsage count="2">
        <fieldUsage x="-1"/>
        <fieldUsage x="2"/>
      </fieldsUsage>
    </cacheHierarchy>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51851849" backgroundQuery="1" createdVersion="6" refreshedVersion="6" minRefreshableVersion="3" recordCount="0" supportSubquery="1" supportAdvancedDrill="1" xr:uid="{16B21B5C-77B2-47D2-8BAD-24902E6E0E7E}">
  <cacheSource type="external" connectionId="1"/>
  <cacheFields count="3">
    <cacheField name="[TablaDinam].[Communication technologies].[Communication technologies]" caption="Communication technologies" numFmtId="0" hierarchy="8" level="1">
      <sharedItems count="31">
        <s v="(Manual)"/>
        <s v="3G"/>
        <s v="3G, 4G"/>
        <s v="3G, GPRS"/>
        <s v="5G"/>
        <s v="Bluetooth"/>
        <s v="Bluetooth, Wifi"/>
        <s v="GPRS"/>
        <s v="GSM/GPRS"/>
        <s v="Internet"/>
        <s v="Internet, bluetooth"/>
        <s v="LoRa"/>
        <s v="NFC"/>
        <s v="Raspberry Pi"/>
        <s v="RFID"/>
        <s v="RFID and 3G"/>
        <s v="RFID and GPRS"/>
        <s v="RFID and internet"/>
        <s v="RFID, Wifi, 3G, 4G, GPRS"/>
        <s v="SBC"/>
        <s v="SBC and WSN"/>
        <s v="Unknown"/>
        <s v="USB"/>
        <s v="WiFi"/>
        <s v="Wifi, bluetooth"/>
        <s v="Wifi, Bluetooth, Zigbee, RFID, NFC"/>
        <s v="Wifi, GPRS"/>
        <s v="WSN"/>
        <s v="WSN (Zigbee)"/>
        <s v="WSN and GPRS"/>
        <s v="WSN, bluetooth, internet"/>
      </sharedItems>
    </cacheField>
    <cacheField name="[Measures].[Recuento de Communication technologies]" caption="Recuento de Communication technologies" numFmtId="0" hierarchy="26" level="32767"/>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0" memberValueDatatype="20" unbalanced="0"/>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2"/>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0" memberValueDatatype="130" unbalanced="0"/>
    <cacheHierarchy uniqueName="[TablaDinam].[Parameters]" caption="Parameters" attribute="1" defaultMemberUniqueName="[TablaDinam].[Parameters].[All]" allUniqueName="[TablaDinam].[Parameters].[All]" dimensionUniqueName="[TablaDinam]" displayFolder="" count="0" memberValueDatatype="130" unbalanced="0"/>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0" memberValueDatatype="130" unbalanced="0"/>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oneField="1" hidden="1">
      <fieldsUsage count="1">
        <fieldUsage x="1"/>
      </fieldsUsage>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53819443" backgroundQuery="1" createdVersion="6" refreshedVersion="6" minRefreshableVersion="3" recordCount="0" supportSubquery="1" supportAdvancedDrill="1" xr:uid="{C25D834C-57AE-4D9A-97F9-04C4B742E565}">
  <cacheSource type="external" connectionId="1"/>
  <cacheFields count="4">
    <cacheField name="[TablaDinam].[Communication technologies].[Communication technologies]" caption="Communication technologies" numFmtId="0" hierarchy="8" level="1">
      <sharedItems count="24">
        <s v="(Etiqueta reactiva color)"/>
        <s v="(Manual)"/>
        <s v="3G"/>
        <s v="Bluetooth low energy (BLE)"/>
        <s v="GPS"/>
        <s v="GPS y WSN"/>
        <s v="ID y etiqueta"/>
        <s v="NFC"/>
        <s v="RFID"/>
        <s v="RFID y camaras"/>
        <s v="RFID y codigos de barras"/>
        <s v="RFID y GPRS"/>
        <s v="RFID y GPS"/>
        <s v="RFID, Wifi, 3G, 4G, GPRS"/>
        <s v="Sensores integrados en el biorreactor"/>
        <s v="Standard communication protocols and API"/>
        <s v="USB"/>
        <s v="WiFi"/>
        <s v="Wifi, Bluetooth, Zigbee, RFID, NFC"/>
        <s v="WSN"/>
        <s v="WSN (Zigbee networking standard)"/>
        <s v="WSN (Zigbee)"/>
        <s v="WSN y CCTV (camaras)"/>
        <s v="WSN, bluetooth, internet"/>
      </sharedItems>
    </cacheField>
    <cacheField name="[TablaDinam].[Parameters].[Parameters]" caption="Parameters" numFmtId="0" hierarchy="7" level="1">
      <sharedItems count="164">
        <s v="Acceleration"/>
        <s v="Air humidity"/>
        <s v="Air temperature"/>
        <s v="Allergens"/>
        <s v="Animal behaviour"/>
        <s v="Animal body temperature"/>
        <s v="Animal ground clearance"/>
        <s v="Animal head tilt"/>
        <s v="Animal health information"/>
        <s v="Animal heart rate"/>
        <s v="Animal location"/>
        <s v="Animal temperature"/>
        <s v="Ascorbic acid"/>
        <s v="Atmospheric pressure"/>
        <s v="Average current direction towards"/>
        <s v="Average current speed"/>
        <s v="Average sea surface temperature"/>
        <s v="Average wave direction from"/>
        <s v="Average wave spread"/>
        <s v="Average wind speed"/>
        <s v="Bacterial growth"/>
        <s v="Batch delivery information"/>
        <s v="Batch delivery time"/>
        <s v="Batch production information"/>
        <s v="Batch reception information"/>
        <s v="Batch reception time"/>
        <s v="Batch split"/>
        <s v="Biomass"/>
        <s v="Boat location"/>
        <s v="Body conditions (3D)"/>
        <s v="Botanical parameters (Leaf humidity, Soil moisture...)"/>
        <s v="Bottles sale"/>
        <s v="Bread morphology"/>
        <s v="Brightness"/>
        <s v="Burned calories by employee"/>
        <s v="Cattle weight"/>
        <s v="Chemical data"/>
        <s v="Chemical pollutants"/>
        <s v="Chlorides"/>
        <s v="Chlorophyll content"/>
        <s v="Cinematic parameters (belt)"/>
        <s v="Climatic parameters"/>
        <s v="CO"/>
        <s v="CO2"/>
        <s v="Coffee bean moisture"/>
        <s v="Colour"/>
        <s v="Condition of valves"/>
        <s v="Conductivity"/>
        <s v="Cork"/>
        <s v="Crop growth"/>
        <s v="Crop information"/>
        <s v="Date"/>
        <s v="Dew point"/>
        <s v="Dielectric properties"/>
        <s v="Dissolved oxygen"/>
        <s v="Dust"/>
        <s v="Electric conductivity"/>
        <s v="Employee heart rate"/>
        <s v="Energy consumption"/>
        <s v="Engine temperature"/>
        <s v="EPC number"/>
        <s v="Expiration date"/>
        <s v="Fat"/>
        <s v="Feed quantity and quality"/>
        <s v="Fertilisers info (Dates, quantity, type)"/>
        <s v="Field parameters"/>
        <s v="Flame"/>
        <s v="Flavour"/>
        <s v="Foreign bodies"/>
        <s v="Fungi"/>
        <s v="Gases"/>
        <s v="GHG emissions"/>
        <s v="Glucose"/>
        <s v="Granularity"/>
        <s v="Greenhouse aisle"/>
        <s v="Harvesting time"/>
        <s v="Humidity"/>
        <s v="Hydrogen peroxide"/>
        <s v="Hydrogen sulfide"/>
        <s v="Image"/>
        <s v="Imágenes GPS zona"/>
        <s v="Label"/>
        <s v="Leaf humidity"/>
        <s v="Leaf temperature"/>
        <s v="Light intensity"/>
        <s v="Location"/>
        <s v="Manufacturing date"/>
        <s v="Maximum wave height"/>
        <s v="Microbiological pollutants"/>
        <s v="Micronutrients"/>
        <s v="Microorganisms"/>
        <s v="Milk level"/>
        <s v="Milk/wool production"/>
        <s v="NH3"/>
        <s v="Nº batches"/>
        <s v="Nº bottles"/>
        <s v="Nº boxes"/>
        <s v="Nº leafs"/>
        <s v="Nº on-shelf products"/>
        <s v="Nutrients in the leaf"/>
        <s v="Nutrition"/>
        <s v="O2"/>
        <s v="On-shelf weight"/>
        <s v="Organic molecules"/>
        <s v="Packing time"/>
        <s v="Pathogens"/>
        <s v="Peak wave period"/>
        <s v="Peak wind speed"/>
        <s v="Pesticide consumption"/>
        <s v="pH"/>
        <s v="Plant height"/>
        <s v="Preservation time"/>
        <s v="Pressure"/>
        <s v="Product quality"/>
        <s v="Product quantities and types"/>
        <s v="Product quantity"/>
        <s v="Pruning dates"/>
        <s v="Radiacion"/>
        <s v="Rain level"/>
        <s v="Reason of food waste"/>
        <s v="Redox potential"/>
        <s v="Relative humidity"/>
        <s v="Room temperature"/>
        <s v="Salinity"/>
        <s v="Sensors battery voltage"/>
        <s v="Shape"/>
        <s v="Significant wave height"/>
        <s v="Size"/>
        <s v="Slope of the ground"/>
        <s v="Smell"/>
        <s v="Soil compactness"/>
        <s v="Soil moisture"/>
        <s v="Soil nutrients"/>
        <s v="Soil permeability"/>
        <s v="Soil pH"/>
        <s v="Soil temperature"/>
        <s v="Soil type"/>
        <s v="Soil water content"/>
        <s v="Solar radiation"/>
        <s v="Stem diameter"/>
        <s v="Temperature"/>
        <s v="Texture"/>
        <s v="Time"/>
        <s v="Total dissolved solids"/>
        <s v="Total VOCs"/>
        <s v="Tractor's location"/>
        <s v="Type of food waste"/>
        <s v="Vehicle fuel consumption"/>
        <s v="Vehicle speed"/>
        <s v="Vibrations and movements"/>
        <s v="Viscosity"/>
        <s v="Volatile amines"/>
        <s v="Volume"/>
        <s v="Water consumption"/>
        <s v="Water flow level"/>
        <s v="Water level"/>
        <s v="Water temperature"/>
        <s v="Weight of food waste"/>
        <s v="Weight of the food"/>
        <s v="Wind direction"/>
        <s v="Wind intensity"/>
        <s v="Wind speed"/>
        <s v="Wine types"/>
        <s v="Wireless connections quality"/>
      </sharedItems>
    </cacheField>
    <cacheField name="[Measures].[Recuento de Parameters]" caption="Recuento de Parameters" numFmtId="0" hierarchy="20" level="32767"/>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0" memberValueDatatype="20" unbalanced="0"/>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3"/>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0" memberValueDatatype="130" unbalanced="0"/>
    <cacheHierarchy uniqueName="[TablaDinam].[Parameters]" caption="Parameters" attribute="1" defaultMemberUniqueName="[TablaDinam].[Parameters].[All]" allUniqueName="[TablaDinam].[Parameters].[All]" dimensionUniqueName="[TablaDinam]" displayFolder="" count="2" memberValueDatatype="130" unbalanced="0">
      <fieldsUsage count="2">
        <fieldUsage x="-1"/>
        <fieldUsage x="1"/>
      </fieldsUsage>
    </cacheHierarchy>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0" memberValueDatatype="130" unbalanced="0"/>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oneField="1" hidden="1">
      <fieldsUsage count="1">
        <fieldUsage x="2"/>
      </fieldsUsage>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55902775" backgroundQuery="1" createdVersion="6" refreshedVersion="6" minRefreshableVersion="3" recordCount="0" supportSubquery="1" supportAdvancedDrill="1" xr:uid="{B50E5B88-0EA3-485C-9A2A-978139C57BC7}">
  <cacheSource type="external" connectionId="1"/>
  <cacheFields count="7">
    <cacheField name="[TablaDinam].[Communication technologies].[Communication technologies]" caption="Communication technologies" numFmtId="0" hierarchy="8" level="1">
      <sharedItems count="24">
        <s v="(Etiqueta reactiva color)"/>
        <s v="(Manual)"/>
        <s v="3G"/>
        <s v="Bluetooth low energy (BLE)"/>
        <s v="GPS"/>
        <s v="GPS y WSN"/>
        <s v="ID y etiqueta"/>
        <s v="NFC"/>
        <s v="RFID"/>
        <s v="RFID y camaras"/>
        <s v="RFID y codigos de barras"/>
        <s v="RFID y GPRS"/>
        <s v="RFID y GPS"/>
        <s v="RFID, Wifi, 3G, 4G, GPRS"/>
        <s v="Sensores integrados en el biorreactor"/>
        <s v="Standard communication protocols and API"/>
        <s v="USB"/>
        <s v="WiFi"/>
        <s v="Wifi, Bluetooth, Zigbee, RFID, NFC"/>
        <s v="WSN"/>
        <s v="WSN (Zigbee networking standard)"/>
        <s v="WSN (Zigbee)"/>
        <s v="WSN y CCTV (camaras)"/>
        <s v="WSN, bluetooth, internet"/>
      </sharedItems>
    </cacheField>
    <cacheField name="[TablaDinam].[Parameters].[Parameters]" caption="Parameters" numFmtId="0" hierarchy="7" level="1">
      <sharedItems count="10">
        <s v="Air humidity"/>
        <s v="Air temperature"/>
        <s v="CO2"/>
        <s v="Humidity"/>
        <s v="Light intensity"/>
        <s v="Location"/>
        <s v="pH"/>
        <s v="Relative humidity"/>
        <s v="Soil moisture"/>
        <s v="Temperature"/>
      </sharedItems>
    </cacheField>
    <cacheField name="[Measures].[Recuento de Parameters]" caption="Recuento de Parameters" numFmtId="0" hierarchy="20" level="32767"/>
    <cacheField name="[TablaDinam].[Main topic].[Main topic]" caption="Main topic" numFmtId="0" hierarchy="9" level="1">
      <sharedItems containsSemiMixedTypes="0" containsNonDate="0" containsString="0"/>
    </cacheField>
    <cacheField name="[TablaDinam].[Year].[Year]" caption="Year" numFmtId="0" hierarchy="1" level="1">
      <sharedItems containsSemiMixedTypes="0" containsNonDate="0" containsString="0"/>
    </cacheField>
    <cacheField name="[TablaDinam].[Stage of the FSC].[Stage of the FSC]" caption="Stage of the FSC" numFmtId="0" hierarchy="6" level="1">
      <sharedItems containsSemiMixedTypes="0" containsNonDate="0" containsString="0"/>
    </cacheField>
    <cacheField name="[TablaDinam].[Product group].[Product group]" caption="Product group" numFmtId="0" hierarchy="4" level="1">
      <sharedItems containsSemiMixedTypes="0" containsNonDate="0" containsString="0"/>
    </cacheField>
  </cacheFields>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fieldsUsage count="2">
        <fieldUsage x="-1"/>
        <fieldUsage x="4"/>
      </fieldsUsage>
    </cacheHierarchy>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fieldsUsage count="2">
        <fieldUsage x="-1"/>
        <fieldUsage x="6"/>
      </fieldsUsage>
    </cacheHierarchy>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fieldsUsage count="2">
        <fieldUsage x="-1"/>
        <fieldUsage x="5"/>
      </fieldsUsage>
    </cacheHierarchy>
    <cacheHierarchy uniqueName="[TablaDinam].[Parameters]" caption="Parameters" attribute="1" defaultMemberUniqueName="[TablaDinam].[Parameters].[All]" allUniqueName="[TablaDinam].[Parameters].[All]" dimensionUniqueName="[TablaDinam]" displayFolder="" count="2" memberValueDatatype="130" unbalanced="0">
      <fieldsUsage count="2">
        <fieldUsage x="-1"/>
        <fieldUsage x="1"/>
      </fieldsUsage>
    </cacheHierarchy>
    <cacheHierarchy uniqueName="[TablaDinam].[Communication technologies]" caption="Communication technologies" attribute="1" defaultMemberUniqueName="[TablaDinam].[Communication technologies].[All]" allUniqueName="[TablaDinam].[Communication technologies].[All]" dimensionUniqueName="[TablaDinam]" displayFolder="" count="2" memberValueDatatype="130" unbalanced="0">
      <fieldsUsage count="2">
        <fieldUsage x="-1"/>
        <fieldUsage x="0"/>
      </fieldsUsage>
    </cacheHierarchy>
    <cacheHierarchy uniqueName="[TablaDinam].[Main topic]" caption="Main topic" attribute="1" defaultMemberUniqueName="[TablaDinam].[Main topic].[All]" allUniqueName="[TablaDinam].[Main topic].[All]" dimensionUniqueName="[TablaDinam]" displayFolder="" count="2" memberValueDatatype="130" unbalanced="0">
      <fieldsUsage count="2">
        <fieldUsage x="-1"/>
        <fieldUsage x="3"/>
      </fieldsUsage>
    </cacheHierarchy>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oneField="1" hidden="1">
      <fieldsUsage count="1">
        <fieldUsage x="2"/>
      </fieldsUsage>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dimensions count="2">
    <dimension measure="1" name="Measures" uniqueName="[Measures]" caption="Measures"/>
    <dimension name="TablaDinam" uniqueName="[TablaDinam]" caption="TablaDinam"/>
  </dimensions>
  <measureGroups count="1">
    <measureGroup name="TablaDinam" caption="TablaDinam"/>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nuel Amador Cervera" refreshedDate="44725.671436111108" backgroundQuery="1" createdVersion="3" refreshedVersion="6" minRefreshableVersion="3" recordCount="0" supportSubquery="1" supportAdvancedDrill="1" xr:uid="{2E68804D-E404-48DD-80EA-81AB52285AD0}">
  <cacheSource type="external" connectionId="1">
    <extLst>
      <ext xmlns:x14="http://schemas.microsoft.com/office/spreadsheetml/2009/9/main" uri="{F057638F-6D5F-4e77-A914-E7F072B9BCA8}">
        <x14:sourceConnection name="ThisWorkbookDataModel"/>
      </ext>
    </extLst>
  </cacheSource>
  <cacheFields count="0"/>
  <cacheHierarchies count="27">
    <cacheHierarchy uniqueName="[TablaDinam].[Article - Objective]" caption="Article - Objective" attribute="1" defaultMemberUniqueName="[TablaDinam].[Article - Objective].[All]" allUniqueName="[TablaDinam].[Article - Objective].[All]" dimensionUniqueName="[TablaDinam]" displayFolder="" count="0" memberValueDatatype="130" unbalanced="0"/>
    <cacheHierarchy uniqueName="[TablaDinam].[Year]" caption="Year" attribute="1" defaultMemberUniqueName="[TablaDinam].[Year].[All]" allUniqueName="[TablaDinam].[Year].[All]" dimensionUniqueName="[TablaDinam]" displayFolder="" count="2" memberValueDatatype="20" unbalanced="0"/>
    <cacheHierarchy uniqueName="[TablaDinam].[Link]" caption="Link" attribute="1" defaultMemberUniqueName="[TablaDinam].[Link].[All]" allUniqueName="[TablaDinam].[Link].[All]" dimensionUniqueName="[TablaDinam]" displayFolder="" count="0" memberValueDatatype="130" unbalanced="0"/>
    <cacheHierarchy uniqueName="[TablaDinam].[Reference]" caption="Reference" attribute="1" defaultMemberUniqueName="[TablaDinam].[Reference].[All]" allUniqueName="[TablaDinam].[Reference].[All]" dimensionUniqueName="[TablaDinam]" displayFolder="" count="0" memberValueDatatype="130" unbalanced="0"/>
    <cacheHierarchy uniqueName="[TablaDinam].[Product group]" caption="Product group" attribute="1" defaultMemberUniqueName="[TablaDinam].[Product group].[All]" allUniqueName="[TablaDinam].[Product group].[All]" dimensionUniqueName="[TablaDinam]" displayFolder="" count="2" memberValueDatatype="130" unbalanced="0"/>
    <cacheHierarchy uniqueName="[TablaDinam].[Product]" caption="Product" attribute="1" defaultMemberUniqueName="[TablaDinam].[Product].[All]" allUniqueName="[TablaDinam].[Product].[All]" dimensionUniqueName="[TablaDinam]" displayFolder="" count="0" memberValueDatatype="130" unbalanced="0"/>
    <cacheHierarchy uniqueName="[TablaDinam].[Stage of the FSC]" caption="Stage of the FSC" attribute="1" defaultMemberUniqueName="[TablaDinam].[Stage of the FSC].[All]" allUniqueName="[TablaDinam].[Stage of the FSC].[All]" dimensionUniqueName="[TablaDinam]" displayFolder="" count="2" memberValueDatatype="130" unbalanced="0"/>
    <cacheHierarchy uniqueName="[TablaDinam].[Parameters]" caption="Parameters" attribute="1" defaultMemberUniqueName="[TablaDinam].[Parameters].[All]" allUniqueName="[TablaDinam].[Parameters].[All]" dimensionUniqueName="[TablaDinam]" displayFolder="" count="0" memberValueDatatype="130" unbalanced="0"/>
    <cacheHierarchy uniqueName="[TablaDinam].[Communication technologies]" caption="Communication technologies" attribute="1" defaultMemberUniqueName="[TablaDinam].[Communication technologies].[All]" allUniqueName="[TablaDinam].[Communication technologies].[All]" dimensionUniqueName="[TablaDinam]" displayFolder="" count="0" memberValueDatatype="130" unbalanced="0"/>
    <cacheHierarchy uniqueName="[TablaDinam].[Main topic]" caption="Main topic" attribute="1" defaultMemberUniqueName="[TablaDinam].[Main topic].[All]" allUniqueName="[TablaDinam].[Main topic].[All]" dimensionUniqueName="[TablaDinam]" displayFolder="" count="2" memberValueDatatype="130" unbalanced="0"/>
    <cacheHierarchy uniqueName="[TablaDinam].[Productivity]" caption="Productivity" attribute="1" defaultMemberUniqueName="[TablaDinam].[Productivity].[All]" allUniqueName="[TablaDinam].[Productivity].[All]" dimensionUniqueName="[TablaDinam]" displayFolder="" count="0" memberValueDatatype="130" unbalanced="0"/>
    <cacheHierarchy uniqueName="[TablaDinam].[Sustainability]" caption="Sustainability" attribute="1" defaultMemberUniqueName="[TablaDinam].[Sustainability].[All]" allUniqueName="[TablaDinam].[Sustainability].[All]" dimensionUniqueName="[TablaDinam]" displayFolder="" count="0" memberValueDatatype="130" unbalanced="0"/>
    <cacheHierarchy uniqueName="[TablaDinam].[Farm management]" caption="Farm management" attribute="1" defaultMemberUniqueName="[TablaDinam].[Farm management].[All]" allUniqueName="[TablaDinam].[Farm management].[All]" dimensionUniqueName="[TablaDinam]" displayFolder="" count="0" memberValueDatatype="130" unbalanced="0"/>
    <cacheHierarchy uniqueName="[TablaDinam].[Quality]" caption="Quality" attribute="1" defaultMemberUniqueName="[TablaDinam].[Quality].[All]" allUniqueName="[TablaDinam].[Quality].[All]" dimensionUniqueName="[TablaDinam]" displayFolder="" count="0" memberValueDatatype="130" unbalanced="0"/>
    <cacheHierarchy uniqueName="[TablaDinam].[Prediction]" caption="Prediction" attribute="1" defaultMemberUniqueName="[TablaDinam].[Prediction].[All]" allUniqueName="[TablaDinam].[Prediction].[All]" dimensionUniqueName="[TablaDinam]" displayFolder="" count="0" memberValueDatatype="130" unbalanced="0"/>
    <cacheHierarchy uniqueName="[TablaDinam].[Food safety]" caption="Food safety" attribute="1" defaultMemberUniqueName="[TablaDinam].[Food safety].[All]" allUniqueName="[TablaDinam].[Food safety].[All]" dimensionUniqueName="[TablaDinam]" displayFolder="" count="0" memberValueDatatype="130" unbalanced="0"/>
    <cacheHierarchy uniqueName="[TablaDinam].[Traceability]" caption="Traceability" attribute="1" defaultMemberUniqueName="[TablaDinam].[Traceability].[All]" allUniqueName="[TablaDinam].[Traceability].[All]" dimensionUniqueName="[TablaDinam]" displayFolder="" count="0" memberValueDatatype="130" unbalanced="0"/>
    <cacheHierarchy uniqueName="[TablaDinam].[Food waste]" caption="Food waste" attribute="1" defaultMemberUniqueName="[TablaDinam].[Food waste].[All]" allUniqueName="[TablaDinam].[Food waste].[All]" dimensionUniqueName="[TablaDinam]" displayFolder="" count="0" memberValueDatatype="130" unbalanced="0"/>
    <cacheHierarchy uniqueName="[Measures].[__XL_Count TablaDinam]" caption="__XL_Count TablaDinam" measure="1" displayFolder="" measureGroup="TablaDinam" count="0" hidden="1"/>
    <cacheHierarchy uniqueName="[Measures].[__No measures defined]" caption="__No measures defined" measure="1" displayFolder="" count="0" hidden="1"/>
    <cacheHierarchy uniqueName="[Measures].[Recuento de Parameters]" caption="Recue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Article - Objective]" caption="Recue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istinto de Article - Objective]" caption="Recuento distinto de Article - Objective" measure="1" displayFolder="" measureGroup="TablaDinam" count="0" hidden="1">
      <extLst>
        <ext xmlns:x15="http://schemas.microsoft.com/office/spreadsheetml/2010/11/main" uri="{B97F6D7D-B522-45F9-BDA1-12C45D357490}">
          <x15:cacheHierarchy aggregatedColumn="0"/>
        </ext>
      </extLst>
    </cacheHierarchy>
    <cacheHierarchy uniqueName="[Measures].[Recuento de Product]" caption="Recue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roduct]" caption="Recuento distinto de Product" measure="1" displayFolder="" measureGroup="TablaDinam" count="0" hidden="1">
      <extLst>
        <ext xmlns:x15="http://schemas.microsoft.com/office/spreadsheetml/2010/11/main" uri="{B97F6D7D-B522-45F9-BDA1-12C45D357490}">
          <x15:cacheHierarchy aggregatedColumn="5"/>
        </ext>
      </extLst>
    </cacheHierarchy>
    <cacheHierarchy uniqueName="[Measures].[Recuento distinto de Parameters]" caption="Recuento distinto de Parameters" measure="1" displayFolder="" measureGroup="TablaDinam" count="0" hidden="1">
      <extLst>
        <ext xmlns:x15="http://schemas.microsoft.com/office/spreadsheetml/2010/11/main" uri="{B97F6D7D-B522-45F9-BDA1-12C45D357490}">
          <x15:cacheHierarchy aggregatedColumn="7"/>
        </ext>
      </extLst>
    </cacheHierarchy>
    <cacheHierarchy uniqueName="[Measures].[Recuento de Communication technologies]" caption="Recuento de Communication technologies" measure="1" displayFolder="" measureGroup="TablaDinam" count="0" hidden="1">
      <extLst>
        <ext xmlns:x15="http://schemas.microsoft.com/office/spreadsheetml/2010/11/main" uri="{B97F6D7D-B522-45F9-BDA1-12C45D357490}">
          <x15:cacheHierarchy aggregatedColumn="8"/>
        </ext>
      </extLst>
    </cacheHierarchy>
  </cacheHierarchies>
  <kpis count="0"/>
  <extLst>
    <ext xmlns:x14="http://schemas.microsoft.com/office/spreadsheetml/2009/9/main" uri="{725AE2AE-9491-48be-B2B4-4EB974FC3084}">
      <x14:pivotCacheDefinition slicerData="1" pivotCacheId="176443371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BC4A417-316B-4D9E-BE5E-27F67E2E388C}" name="Nº studies filtered" cacheId="1" applyNumberFormats="0" applyBorderFormats="0" applyFontFormats="0" applyPatternFormats="0" applyAlignmentFormats="0" applyWidthHeightFormats="1" dataCaption="Valores" updatedVersion="6" minRefreshableVersion="3" subtotalHiddenItems="1" rowGrandTotals="0" colGrandTotals="0" itemPrintTitles="1" createdVersion="6" indent="0" outline="1" outlineData="1" multipleFieldFilters="0" chartFormat="18">
  <location ref="A6:A7" firstHeaderRow="1" firstDataRow="1" firstDataCol="0"/>
  <pivotFields count="6">
    <pivotField allDrilled="1" subtotalTop="0" showAll="0" measureFilter="1" sortType="descending" defaultSubtotal="0" defaultAttributeDrillState="1">
      <items count="10">
        <item x="0"/>
        <item x="1"/>
        <item x="2"/>
        <item x="3"/>
        <item x="4"/>
        <item x="5"/>
        <item x="6"/>
        <item x="7"/>
        <item x="8"/>
        <item x="9"/>
      </items>
      <autoSortScope>
        <pivotArea dataOnly="0" outline="0" fieldPosition="0">
          <references count="1">
            <reference field="4294967294" count="1" selected="0">
              <x v="0"/>
            </reference>
          </references>
        </pivotArea>
      </autoSortScope>
    </pivotField>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Items count="1">
    <i/>
  </rowItems>
  <colItems count="1">
    <i/>
  </colItems>
  <dataFields count="1">
    <dataField name="Nº studies (filtered)" fld="1" subtotal="count" baseField="0" baseItem="451321098">
      <extLst>
        <ext xmlns:x15="http://schemas.microsoft.com/office/spreadsheetml/2010/11/main" uri="{FABC7310-3BB5-11E1-824E-6D434824019B}">
          <x15:dataField isCountDistinct="1"/>
        </ext>
      </extLst>
    </dataField>
  </dataFields>
  <formats count="9">
    <format dxfId="51">
      <pivotArea type="all" dataOnly="0" outline="0" fieldPosition="0"/>
    </format>
    <format dxfId="50">
      <pivotArea outline="0" collapsedLevelsAreSubtotals="1" fieldPosition="0"/>
    </format>
    <format dxfId="49">
      <pivotArea dataOnly="0" labelOnly="1" outline="0" axis="axisValues" fieldPosition="0"/>
    </format>
    <format dxfId="48">
      <pivotArea type="all" dataOnly="0" outline="0" fieldPosition="0"/>
    </format>
    <format dxfId="47">
      <pivotArea outline="0" collapsedLevelsAreSubtotals="1" fieldPosition="0"/>
    </format>
    <format dxfId="46">
      <pivotArea dataOnly="0" labelOnly="1" outline="0" axis="axisValues" fieldPosition="0"/>
    </format>
    <format dxfId="45">
      <pivotArea type="all" dataOnly="0" outline="0" fieldPosition="0"/>
    </format>
    <format dxfId="44">
      <pivotArea outline="0" collapsedLevelsAreSubtotals="1" fieldPosition="0"/>
    </format>
    <format dxfId="43">
      <pivotArea dataOnly="0" labelOnly="1" outline="0" axis="axisValues" fieldPosition="0"/>
    </format>
  </formats>
  <chartFormats count="1">
    <chartFormat chart="6" format="61" series="1">
      <pivotArea type="data" outline="0" fieldPosition="0">
        <references count="1">
          <reference field="4294967294" count="1" selected="0">
            <x v="0"/>
          </reference>
        </references>
      </pivotArea>
    </chartFormat>
  </chartFormats>
  <pivotHierarchies count="27">
    <pivotHierarchy dragToData="1"/>
    <pivotHierarchy multipleItemSelectionAllowed="1" dragToData="1"/>
    <pivotHierarchy dragToData="1"/>
    <pivotHierarchy dragToData="1"/>
    <pivotHierarchy multipleItemSelectionAllowed="1" dragToData="1"/>
    <pivotHierarchy multipleItemSelectionAllowed="1"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Nº studies (filtered)"/>
    <pivotHierarchy dragToData="1"/>
    <pivotHierarchy dragToData="1"/>
    <pivotHierarchy dragToData="1"/>
    <pivotHierarchy dragToData="1"/>
  </pivotHierarchies>
  <pivotTableStyleInfo name="PivotStyleLight16" showRowHeaders="1" showColHeaders="1" showRowStripes="0" showColStripes="0" showLastColumn="1"/>
  <filters count="1">
    <filter fld="0" type="count" id="3" iMeasureHier="22">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5C10C3F-3489-4D29-A382-F71F409066BF}" name="Top 10 parameters % articles" cacheId="0" applyNumberFormats="0" applyBorderFormats="0" applyFontFormats="0" applyPatternFormats="0" applyAlignmentFormats="0" applyWidthHeightFormats="1" dataCaption="Valores" updatedVersion="6" minRefreshableVersion="3" subtotalHiddenItems="1" rowGrandTotals="0" colGrandTotals="0" itemPrintTitles="1" createdVersion="6" indent="0" outline="1" outlineData="1" multipleFieldFilters="0" chartFormat="15">
  <location ref="G52:H62" firstHeaderRow="1" firstDataRow="1" firstDataCol="1" rowPageCount="1" colPageCount="1"/>
  <pivotFields count="7">
    <pivotField allDrilled="1" subtotalTop="0" showAll="0" defaultSubtotal="0" defaultAttributeDrillState="1">
      <items count="24">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s>
    </pivotField>
    <pivotField name="% studies parameters" axis="axisRow" allDrilled="1" subtotalTop="0" showAll="0" measureFilter="1" sortType="descending" defaultSubtotal="0" defaultAttributeDrillState="1">
      <items count="10">
        <item x="0"/>
        <item x="1"/>
        <item x="2"/>
        <item x="3"/>
        <item x="4"/>
        <item x="5"/>
        <item x="6"/>
        <item x="7"/>
        <item x="8"/>
        <item x="9"/>
      </items>
      <autoSortScope>
        <pivotArea dataOnly="0" outline="0" fieldPosition="0">
          <references count="1">
            <reference field="4294967294" count="1" selected="0">
              <x v="0"/>
            </reference>
          </references>
        </pivotArea>
      </autoSortScope>
    </pivotField>
    <pivotField dataField="1" subtotalTop="0" showAll="0" defaultSubtotal="0"/>
    <pivotField axis="axisPage"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1"/>
  </rowFields>
  <rowItems count="10">
    <i>
      <x v="9"/>
    </i>
    <i>
      <x v="3"/>
    </i>
    <i>
      <x v="7"/>
    </i>
    <i>
      <x v="4"/>
    </i>
    <i>
      <x v="5"/>
    </i>
    <i>
      <x v="1"/>
    </i>
    <i>
      <x v="2"/>
    </i>
    <i>
      <x v="6"/>
    </i>
    <i>
      <x/>
    </i>
    <i>
      <x v="8"/>
    </i>
  </rowItems>
  <colItems count="1">
    <i/>
  </colItems>
  <pageFields count="1">
    <pageField fld="3" hier="6" name="[TablaDinam].[Stage of the FSC].[All]" cap="All"/>
  </pageFields>
  <dataFields count="1">
    <dataField name="Recuento distinto de Article - Objective" fld="2" subtotal="count" showDataAs="percentOfTotal" baseField="1" baseItem="51" numFmtId="10">
      <extLst>
        <ext xmlns:x15="http://schemas.microsoft.com/office/spreadsheetml/2010/11/main" uri="{FABC7310-3BB5-11E1-824E-6D434824019B}">
          <x15:dataField isCountDistinct="1"/>
        </ext>
      </extLst>
    </dataField>
  </dataFields>
  <chartFormats count="3">
    <chartFormat chart="7" format="72" series="1">
      <pivotArea type="data" outline="0" fieldPosition="0">
        <references count="1">
          <reference field="4294967294" count="1" selected="0">
            <x v="0"/>
          </reference>
        </references>
      </pivotArea>
    </chartFormat>
    <chartFormat chart="13" format="73" series="1">
      <pivotArea type="data" outline="0" fieldPosition="0">
        <references count="1">
          <reference field="4294967294" count="1" selected="0">
            <x v="0"/>
          </reference>
        </references>
      </pivotArea>
    </chartFormat>
    <chartFormat chart="14" format="74" series="1">
      <pivotArea type="data" outline="0" fieldPosition="0">
        <references count="1">
          <reference field="4294967294" count="1" selected="0">
            <x v="0"/>
          </reference>
        </references>
      </pivotArea>
    </chartFormat>
  </chartFormats>
  <pivotHierarchies count="27">
    <pivotHierarchy dragToData="1"/>
    <pivotHierarchy multipleItemSelectionAllowed="1" dragToData="1"/>
    <pivotHierarchy dragToData="1"/>
    <pivotHierarchy dragToData="1"/>
    <pivotHierarchy multipleItemSelectionAllowed="1" dragToData="1"/>
    <pivotHierarchy multipleItemSelectionAllowed="1"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Recuento distinto de Article - Objective"/>
    <pivotHierarchy dragToData="1"/>
    <pivotHierarchy dragToData="1"/>
    <pivotHierarchy dragToData="1"/>
    <pivotHierarchy dragToData="1"/>
  </pivotHierarchies>
  <pivotTableStyleInfo name="PivotStyleLight16" showRowHeaders="1" showColHeaders="1" showRowStripes="0" showColStripes="0" showLastColumn="1"/>
  <filters count="1">
    <filter fld="1" type="count" id="5" iMeasureHier="22">
      <autoFilter ref="A1">
        <filterColumn colId="0">
          <top10 val="10" filterVal="10"/>
        </filterColumn>
      </autoFilter>
    </filter>
  </filters>
  <rowHierarchiesUsage count="1">
    <rowHierarchyUsage hierarchyUsage="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B904D2D-AFFD-4F64-8D69-C0A6D7FC28FC}" name="Top 10 com tech" cacheId="3" applyNumberFormats="0" applyBorderFormats="0" applyFontFormats="0" applyPatternFormats="0" applyAlignmentFormats="0" applyWidthHeightFormats="1" dataCaption="Valores" updatedVersion="6" minRefreshableVersion="3" subtotalHiddenItems="1" itemPrintTitles="1" createdVersion="6" indent="0" outline="1" outlineData="1" multipleFieldFilters="0" chartFormat="7">
  <location ref="D12:E23" firstHeaderRow="1" firstDataRow="1" firstDataCol="1"/>
  <pivotFields count="6">
    <pivotField axis="axisRow" allDrilled="1" subtotalTop="0" showAll="0" measureFilter="1" sortType="descending" defaultSubtotal="0" defaultAttributeDrillState="1">
      <items count="10">
        <item x="0"/>
        <item x="1"/>
        <item x="2"/>
        <item x="3"/>
        <item x="4"/>
        <item x="5"/>
        <item x="6"/>
        <item x="7"/>
        <item x="8"/>
        <item x="9"/>
      </items>
      <autoSortScope>
        <pivotArea dataOnly="0" outline="0" fieldPosition="0">
          <references count="1">
            <reference field="4294967294" count="1" selected="0">
              <x v="0"/>
            </reference>
          </references>
        </pivotArea>
      </autoSortScope>
    </pivotField>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0"/>
  </rowFields>
  <rowItems count="11">
    <i>
      <x v="4"/>
    </i>
    <i>
      <x v="7"/>
    </i>
    <i>
      <x v="5"/>
    </i>
    <i>
      <x v="6"/>
    </i>
    <i>
      <x v="3"/>
    </i>
    <i>
      <x v="2"/>
    </i>
    <i>
      <x v="9"/>
    </i>
    <i>
      <x v="8"/>
    </i>
    <i>
      <x/>
    </i>
    <i>
      <x v="1"/>
    </i>
    <i t="grand">
      <x/>
    </i>
  </rowItems>
  <colItems count="1">
    <i/>
  </colItems>
  <dataFields count="1">
    <dataField name="Recuento de Communication technologies" fld="1" subtotal="count" baseField="0" baseItem="0"/>
  </dataFields>
  <chartFormats count="1">
    <chartFormat chart="10" format="75" series="1">
      <pivotArea type="data" outline="0" fieldPosition="0">
        <references count="1">
          <reference field="4294967294" count="1" selected="0">
            <x v="0"/>
          </reference>
        </references>
      </pivotArea>
    </chartFormat>
  </chartFormats>
  <pivotHierarchies count="27">
    <pivotHierarchy dragToData="1"/>
    <pivotHierarchy multipleItemSelectionAllowed="1" dragToData="1"/>
    <pivotHierarchy dragToData="1"/>
    <pivotHierarchy dragToData="1"/>
    <pivotHierarchy multipleItemSelectionAllowed="1"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filters count="1">
    <filter fld="0" type="count" id="1" iMeasureHier="26">
      <autoFilter ref="A1">
        <filterColumn colId="0">
          <top10 val="10" filterVal="10"/>
        </filterColumn>
      </autoFilter>
    </filter>
  </filters>
  <rowHierarchiesUsage count="1">
    <rowHierarchyUsage hierarchyUsage="8"/>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D70A857-934E-4945-9A19-ED54290291A6}" name="Top 10 parameters" cacheId="7" applyNumberFormats="0" applyBorderFormats="0" applyFontFormats="0" applyPatternFormats="0" applyAlignmentFormats="0" applyWidthHeightFormats="1" dataCaption="Valores" updatedVersion="6" minRefreshableVersion="3" subtotalHiddenItems="1" rowGrandTotals="0" colGrandTotals="0" itemPrintTitles="1" createdVersion="6" indent="0" outline="1" outlineData="1" multipleFieldFilters="0" chartFormat="10" rowHeaderCaption="Parameters">
  <location ref="D52:E62" firstHeaderRow="1" firstDataRow="1" firstDataCol="1"/>
  <pivotFields count="7">
    <pivotField allDrilled="1" subtotalTop="0" showAll="0" defaultSubtotal="0" defaultAttributeDrillState="1">
      <items count="24">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s>
    </pivotField>
    <pivotField name="Parameters top 10" axis="axisRow" allDrilled="1" subtotalTop="0" showAll="0" measureFilter="1" sortType="descending" defaultSubtotal="0" defaultAttributeDrillState="1">
      <items count="10">
        <item x="0"/>
        <item x="1"/>
        <item x="2"/>
        <item x="3"/>
        <item x="4"/>
        <item x="5"/>
        <item x="6"/>
        <item x="7"/>
        <item x="8"/>
        <item x="9"/>
      </items>
      <autoSortScope>
        <pivotArea dataOnly="0" outline="0" fieldPosition="0">
          <references count="1">
            <reference field="4294967294" count="1" selected="0">
              <x v="0"/>
            </reference>
          </references>
        </pivotArea>
      </autoSortScope>
    </pivotField>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1"/>
  </rowFields>
  <rowItems count="10">
    <i>
      <x v="9"/>
    </i>
    <i>
      <x v="3"/>
    </i>
    <i>
      <x v="8"/>
    </i>
    <i>
      <x v="5"/>
    </i>
    <i>
      <x v="6"/>
    </i>
    <i>
      <x v="4"/>
    </i>
    <i>
      <x v="1"/>
    </i>
    <i>
      <x v="2"/>
    </i>
    <i>
      <x/>
    </i>
    <i>
      <x v="7"/>
    </i>
  </rowItems>
  <colItems count="1">
    <i/>
  </colItems>
  <dataFields count="1">
    <dataField name="Recuento de Parameters" fld="2" subtotal="count" baseField="0" baseItem="0"/>
  </dataFields>
  <formats count="16">
    <format dxfId="67">
      <pivotArea field="1" type="button" dataOnly="0" labelOnly="1" outline="0" axis="axisRow" fieldPosition="0"/>
    </format>
    <format dxfId="66">
      <pivotArea dataOnly="0" labelOnly="1" outline="0" axis="axisValues" fieldPosition="0"/>
    </format>
    <format dxfId="65">
      <pivotArea field="1" type="button" dataOnly="0" labelOnly="1" outline="0" axis="axisRow" fieldPosition="0"/>
    </format>
    <format dxfId="64">
      <pivotArea dataOnly="0" labelOnly="1" outline="0" axis="axisValues" fieldPosition="0"/>
    </format>
    <format dxfId="63">
      <pivotArea field="1" type="button" dataOnly="0" labelOnly="1" outline="0" axis="axisRow" fieldPosition="0"/>
    </format>
    <format dxfId="62">
      <pivotArea dataOnly="0" labelOnly="1" outline="0" axis="axisValues" fieldPosition="0"/>
    </format>
    <format dxfId="61">
      <pivotArea field="1" type="button" dataOnly="0" labelOnly="1" outline="0" axis="axisRow" fieldPosition="0"/>
    </format>
    <format dxfId="60">
      <pivotArea dataOnly="0" labelOnly="1" outline="0" axis="axisValues" fieldPosition="0"/>
    </format>
    <format dxfId="59">
      <pivotArea field="1" type="button" dataOnly="0" labelOnly="1" outline="0" axis="axisRow" fieldPosition="0"/>
    </format>
    <format dxfId="58">
      <pivotArea dataOnly="0" labelOnly="1" outline="0" axis="axisValues" fieldPosition="0"/>
    </format>
    <format dxfId="57">
      <pivotArea outline="0" collapsedLevelsAreSubtotals="1" fieldPosition="0"/>
    </format>
    <format dxfId="56">
      <pivotArea type="all" dataOnly="0" outline="0" fieldPosition="0"/>
    </format>
    <format dxfId="55">
      <pivotArea outline="0" collapsedLevelsAreSubtotals="1" fieldPosition="0"/>
    </format>
    <format dxfId="54">
      <pivotArea field="1" type="button" dataOnly="0" labelOnly="1" outline="0" axis="axisRow" fieldPosition="0"/>
    </format>
    <format dxfId="53">
      <pivotArea dataOnly="0" labelOnly="1" fieldPosition="0">
        <references count="1">
          <reference field="1" count="0"/>
        </references>
      </pivotArea>
    </format>
    <format dxfId="52">
      <pivotArea dataOnly="0" labelOnly="1" outline="0" axis="axisValues" fieldPosition="0"/>
    </format>
  </formats>
  <chartFormats count="1">
    <chartFormat chart="9" format="75" series="1">
      <pivotArea type="data" outline="0" fieldPosition="0">
        <references count="1">
          <reference field="4294967294" count="1" selected="0">
            <x v="0"/>
          </reference>
        </references>
      </pivotArea>
    </chartFormat>
  </chartFormats>
  <pivotHierarchies count="27">
    <pivotHierarchy dragToData="1"/>
    <pivotHierarchy multipleItemSelectionAllowed="1" dragToData="1"/>
    <pivotHierarchy dragToData="1"/>
    <pivotHierarchy dragToData="1"/>
    <pivotHierarchy multipleItemSelectionAllowed="1" dragToData="1"/>
    <pivotHierarchy multipleItemSelectionAllowed="1"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1" showColStripes="0" showLastColumn="1"/>
  <filters count="1">
    <filter fld="1" type="count" id="2" iMeasureHier="20">
      <autoFilter ref="A1">
        <filterColumn colId="0">
          <top10 val="10" filterVal="10"/>
        </filterColumn>
      </autoFilter>
    </filter>
  </filters>
  <rowHierarchiesUsage count="1">
    <rowHierarchyUsage hierarchyUsage="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B03EA0D-2687-43AE-98B8-6DA5EE8B595E}" name="Com tech" cacheId="5" applyNumberFormats="0" applyBorderFormats="0" applyFontFormats="0" applyPatternFormats="0" applyAlignmentFormats="0" applyWidthHeightFormats="1" dataCaption="Valores" tag="147762a5-39c3-4ea9-bee3-bb8b96cf182a" updatedVersion="6" minRefreshableVersion="3" subtotalHiddenItems="1" itemPrintTitles="1" createdVersion="6" indent="0" outline="1" outlineData="1" multipleFieldFilters="0" chartFormat="7">
  <location ref="A12:B44" firstHeaderRow="1" firstDataRow="1" firstDataCol="1"/>
  <pivotFields count="3">
    <pivotField axis="axisRow" allDrilled="1" subtotalTop="0" showAll="0" sortType="descending" defaultSubtotal="0" defaultAttributeDrillState="1">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autoSortScope>
        <pivotArea dataOnly="0" outline="0" fieldPosition="0">
          <references count="1">
            <reference field="4294967294" count="1" selected="0">
              <x v="0"/>
            </reference>
          </references>
        </pivotArea>
      </autoSortScope>
    </pivotField>
    <pivotField dataField="1" subtotalTop="0" showAll="0" defaultSubtotal="0"/>
    <pivotField allDrilled="1" subtotalTop="0" showAll="0" dataSourceSort="1" defaultSubtotal="0" defaultAttributeDrillState="1"/>
  </pivotFields>
  <rowFields count="1">
    <field x="0"/>
  </rowFields>
  <rowItems count="32">
    <i>
      <x v="14"/>
    </i>
    <i>
      <x v="27"/>
    </i>
    <i>
      <x v="21"/>
    </i>
    <i>
      <x v="23"/>
    </i>
    <i>
      <x v="13"/>
    </i>
    <i>
      <x v="11"/>
    </i>
    <i>
      <x v="30"/>
    </i>
    <i>
      <x v="28"/>
    </i>
    <i>
      <x v="5"/>
    </i>
    <i>
      <x v="8"/>
    </i>
    <i>
      <x v="7"/>
    </i>
    <i>
      <x v="18"/>
    </i>
    <i>
      <x/>
    </i>
    <i>
      <x v="25"/>
    </i>
    <i>
      <x v="19"/>
    </i>
    <i>
      <x v="16"/>
    </i>
    <i>
      <x v="3"/>
    </i>
    <i>
      <x v="4"/>
    </i>
    <i>
      <x v="12"/>
    </i>
    <i>
      <x v="6"/>
    </i>
    <i>
      <x v="24"/>
    </i>
    <i>
      <x v="15"/>
    </i>
    <i>
      <x v="1"/>
    </i>
    <i>
      <x v="10"/>
    </i>
    <i>
      <x v="22"/>
    </i>
    <i>
      <x v="20"/>
    </i>
    <i>
      <x v="26"/>
    </i>
    <i>
      <x v="17"/>
    </i>
    <i>
      <x v="29"/>
    </i>
    <i>
      <x v="9"/>
    </i>
    <i>
      <x v="2"/>
    </i>
    <i t="grand">
      <x/>
    </i>
  </rowItems>
  <colItems count="1">
    <i/>
  </colItems>
  <dataFields count="1">
    <dataField name="Recuento de Communication technologies" fld="1" subtotal="count" baseField="0" baseItem="0"/>
  </dataFields>
  <pivotHierarchies count="27">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8"/>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D1045FC-226F-4A81-89A3-71B73E41FC2D}" name="Parameters" cacheId="6" applyNumberFormats="0" applyBorderFormats="0" applyFontFormats="0" applyPatternFormats="0" applyAlignmentFormats="0" applyWidthHeightFormats="1" dataCaption="Valores" updatedVersion="6" minRefreshableVersion="3" subtotalHiddenItems="1" itemPrintTitles="1" createdVersion="6" indent="0" outline="1" outlineData="1" multipleFieldFilters="0">
  <location ref="A52:B217" firstHeaderRow="1" firstDataRow="1" firstDataCol="1"/>
  <pivotFields count="4">
    <pivotField allDrilled="1" subtotalTop="0" showAll="0" defaultSubtotal="0" defaultAttributeDrillState="1">
      <items count="24">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s>
    </pivotField>
    <pivotField axis="axisRow" allDrilled="1" subtotalTop="0" showAll="0" sortType="descending" defaultSubtotal="0" defaultAttributeDrillState="1">
      <items count="16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s>
      <autoSortScope>
        <pivotArea dataOnly="0" outline="0" fieldPosition="0">
          <references count="1">
            <reference field="4294967294" count="1" selected="0">
              <x v="0"/>
            </reference>
          </references>
        </pivotArea>
      </autoSortScope>
    </pivotField>
    <pivotField dataField="1" subtotalTop="0" showAll="0" defaultSubtotal="0"/>
    <pivotField allDrilled="1" subtotalTop="0" showAll="0" dataSourceSort="1" defaultSubtotal="0" defaultAttributeDrillState="1"/>
  </pivotFields>
  <rowFields count="1">
    <field x="1"/>
  </rowFields>
  <rowItems count="165">
    <i>
      <x v="140"/>
    </i>
    <i>
      <x v="76"/>
    </i>
    <i>
      <x v="131"/>
    </i>
    <i>
      <x v="85"/>
    </i>
    <i>
      <x v="84"/>
    </i>
    <i>
      <x v="109"/>
    </i>
    <i>
      <x v="2"/>
    </i>
    <i>
      <x v="43"/>
    </i>
    <i>
      <x v="1"/>
    </i>
    <i>
      <x v="121"/>
    </i>
    <i>
      <x v="70"/>
    </i>
    <i>
      <x v="112"/>
    </i>
    <i>
      <x v="135"/>
    </i>
    <i>
      <x v="101"/>
    </i>
    <i>
      <x v="118"/>
    </i>
    <i>
      <x v="161"/>
    </i>
    <i>
      <x v="134"/>
    </i>
    <i>
      <x v="93"/>
    </i>
    <i>
      <x v="13"/>
    </i>
    <i>
      <x v="62"/>
    </i>
    <i>
      <x v="159"/>
    </i>
    <i>
      <x v="57"/>
    </i>
    <i>
      <x v="34"/>
    </i>
    <i>
      <x v="142"/>
    </i>
    <i>
      <x v="153"/>
    </i>
    <i>
      <x v="82"/>
    </i>
    <i>
      <x v="45"/>
    </i>
    <i>
      <x v="41"/>
    </i>
    <i>
      <x v="157"/>
    </i>
    <i>
      <x v="10"/>
    </i>
    <i>
      <x v="56"/>
    </i>
    <i>
      <x v="38"/>
    </i>
    <i>
      <x v="47"/>
    </i>
    <i>
      <x v="60"/>
    </i>
    <i>
      <x v="156"/>
    </i>
    <i>
      <x v="8"/>
    </i>
    <i>
      <x v="53"/>
    </i>
    <i>
      <x v="98"/>
    </i>
    <i>
      <x v="158"/>
    </i>
    <i>
      <x v="4"/>
    </i>
    <i>
      <x v="26"/>
    </i>
    <i>
      <x v="148"/>
    </i>
    <i>
      <x v="67"/>
    </i>
    <i>
      <x v="68"/>
    </i>
    <i>
      <x v="115"/>
    </i>
    <i>
      <x v="138"/>
    </i>
    <i>
      <x v="21"/>
    </i>
    <i>
      <x v="141"/>
    </i>
    <i>
      <x v="88"/>
    </i>
    <i>
      <x v="146"/>
    </i>
    <i>
      <x v="89"/>
    </i>
    <i>
      <x v="151"/>
    </i>
    <i>
      <x v="129"/>
    </i>
    <i>
      <x v="39"/>
    </i>
    <i>
      <x v="37"/>
    </i>
    <i>
      <x v="78"/>
    </i>
    <i>
      <x v="119"/>
    </i>
    <i>
      <x v="24"/>
    </i>
    <i>
      <x v="79"/>
    </i>
    <i>
      <x v="122"/>
    </i>
    <i>
      <x v="154"/>
    </i>
    <i>
      <x v="17"/>
    </i>
    <i>
      <x v="7"/>
    </i>
    <i>
      <x v="114"/>
    </i>
    <i>
      <x v="61"/>
    </i>
    <i>
      <x v="130"/>
    </i>
    <i>
      <x v="22"/>
    </i>
    <i>
      <x v="51"/>
    </i>
    <i>
      <x v="63"/>
    </i>
    <i>
      <x v="110"/>
    </i>
    <i>
      <x v="64"/>
    </i>
    <i>
      <x v="40"/>
    </i>
    <i>
      <x v="65"/>
    </i>
    <i>
      <x v="126"/>
    </i>
    <i>
      <x v="66"/>
    </i>
    <i>
      <x v="16"/>
    </i>
    <i>
      <x v="23"/>
    </i>
    <i>
      <x v="50"/>
    </i>
    <i>
      <x v="3"/>
    </i>
    <i>
      <x v="150"/>
    </i>
    <i>
      <x v="69"/>
    </i>
    <i>
      <x v="20"/>
    </i>
    <i>
      <x v="25"/>
    </i>
    <i>
      <x v="12"/>
    </i>
    <i>
      <x v="71"/>
    </i>
    <i>
      <x v="116"/>
    </i>
    <i>
      <x v="72"/>
    </i>
    <i>
      <x v="120"/>
    </i>
    <i>
      <x v="73"/>
    </i>
    <i>
      <x v="124"/>
    </i>
    <i>
      <x v="74"/>
    </i>
    <i>
      <x v="128"/>
    </i>
    <i>
      <x v="75"/>
    </i>
    <i>
      <x v="132"/>
    </i>
    <i>
      <x v="9"/>
    </i>
    <i>
      <x v="136"/>
    </i>
    <i>
      <x v="77"/>
    </i>
    <i>
      <x v="48"/>
    </i>
    <i>
      <x v="27"/>
    </i>
    <i>
      <x v="144"/>
    </i>
    <i>
      <x v="160"/>
    </i>
    <i>
      <x v="52"/>
    </i>
    <i>
      <x v="28"/>
    </i>
    <i>
      <x v="152"/>
    </i>
    <i>
      <x v="163"/>
    </i>
    <i>
      <x v="55"/>
    </i>
    <i>
      <x v="29"/>
    </i>
    <i>
      <x v="59"/>
    </i>
    <i>
      <x v="83"/>
    </i>
    <i>
      <x v="111"/>
    </i>
    <i>
      <x v="30"/>
    </i>
    <i>
      <x v="113"/>
    </i>
    <i>
      <x v="31"/>
    </i>
    <i>
      <x v="6"/>
    </i>
    <i>
      <x v="86"/>
    </i>
    <i>
      <x v="117"/>
    </i>
    <i>
      <x v="87"/>
    </i>
    <i>
      <x v="14"/>
    </i>
    <i>
      <x v="32"/>
    </i>
    <i>
      <x v="42"/>
    </i>
    <i>
      <x v="33"/>
    </i>
    <i>
      <x v="123"/>
    </i>
    <i>
      <x v="90"/>
    </i>
    <i>
      <x v="125"/>
    </i>
    <i>
      <x v="91"/>
    </i>
    <i>
      <x v="127"/>
    </i>
    <i>
      <x v="92"/>
    </i>
    <i>
      <x v="15"/>
    </i>
    <i>
      <x v="5"/>
    </i>
    <i>
      <x v="44"/>
    </i>
    <i>
      <x v="94"/>
    </i>
    <i>
      <x v="133"/>
    </i>
    <i>
      <x v="95"/>
    </i>
    <i>
      <x v="46"/>
    </i>
    <i>
      <x v="96"/>
    </i>
    <i>
      <x v="137"/>
    </i>
    <i>
      <x v="97"/>
    </i>
    <i>
      <x v="139"/>
    </i>
    <i>
      <x v="35"/>
    </i>
    <i>
      <x v="49"/>
    </i>
    <i>
      <x v="99"/>
    </i>
    <i>
      <x v="143"/>
    </i>
    <i>
      <x v="100"/>
    </i>
    <i>
      <x v="145"/>
    </i>
    <i>
      <x v="36"/>
    </i>
    <i>
      <x v="147"/>
    </i>
    <i>
      <x v="102"/>
    </i>
    <i>
      <x v="149"/>
    </i>
    <i>
      <x v="103"/>
    </i>
    <i>
      <x v="18"/>
    </i>
    <i>
      <x v="104"/>
    </i>
    <i>
      <x v="54"/>
    </i>
    <i>
      <x v="105"/>
    </i>
    <i>
      <x v="155"/>
    </i>
    <i>
      <x v="106"/>
    </i>
    <i>
      <x v="19"/>
    </i>
    <i>
      <x v="107"/>
    </i>
    <i>
      <x v="58"/>
    </i>
    <i>
      <x v="108"/>
    </i>
    <i>
      <x v="11"/>
    </i>
    <i>
      <x v="162"/>
    </i>
    <i>
      <x v="80"/>
    </i>
    <i>
      <x/>
    </i>
    <i>
      <x v="81"/>
    </i>
    <i t="grand">
      <x/>
    </i>
  </rowItems>
  <colItems count="1">
    <i/>
  </colItems>
  <dataFields count="1">
    <dataField name="Recuento de Parameters" fld="2" subtotal="count" baseField="0" baseItem="0"/>
  </dataFields>
  <pivotHierarchies count="27">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5EAFE50F-B876-477A-BC91-63BF1A419C5F}" name="Top 10 com tech % articles" cacheId="2" applyNumberFormats="0" applyBorderFormats="0" applyFontFormats="0" applyPatternFormats="0" applyAlignmentFormats="0" applyWidthHeightFormats="1" dataCaption="Valores" updatedVersion="6" minRefreshableVersion="3" subtotalHiddenItems="1" rowGrandTotals="0" colGrandTotals="0" itemPrintTitles="1" createdVersion="6" indent="0" outline="1" outlineData="1" multipleFieldFilters="0" chartFormat="11">
  <location ref="G12:H22" firstHeaderRow="1" firstDataRow="1" firstDataCol="1" rowPageCount="1" colPageCount="1"/>
  <pivotFields count="6">
    <pivotField axis="axisRow" allDrilled="1" subtotalTop="0" showAll="0" measureFilter="1" sortType="descending" defaultSubtotal="0" defaultAttributeDrillState="1">
      <items count="10">
        <item x="0"/>
        <item x="1"/>
        <item x="2"/>
        <item x="3"/>
        <item x="4"/>
        <item x="5"/>
        <item x="6"/>
        <item x="7"/>
        <item x="8"/>
        <item x="9"/>
      </items>
      <autoSortScope>
        <pivotArea dataOnly="0" outline="0" fieldPosition="0">
          <references count="1">
            <reference field="4294967294" count="1" selected="0">
              <x v="0"/>
            </reference>
          </references>
        </pivotArea>
      </autoSortScope>
    </pivotField>
    <pivotField dataField="1" subtotalTop="0" showAll="0" defaultSubtotal="0"/>
    <pivotField axis="axisPage"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0"/>
  </rowFields>
  <rowItems count="10">
    <i>
      <x v="4"/>
    </i>
    <i>
      <x v="8"/>
    </i>
    <i>
      <x v="7"/>
    </i>
    <i>
      <x v="6"/>
    </i>
    <i>
      <x v="1"/>
    </i>
    <i>
      <x v="9"/>
    </i>
    <i>
      <x/>
    </i>
    <i>
      <x v="2"/>
    </i>
    <i>
      <x v="3"/>
    </i>
    <i>
      <x v="5"/>
    </i>
  </rowItems>
  <colItems count="1">
    <i/>
  </colItems>
  <pageFields count="1">
    <pageField fld="2" hier="6" name="[TablaDinam].[Stage of the FSC].[All]" cap="All"/>
  </pageFields>
  <dataFields count="1">
    <dataField name="Recuento distinto de Article - Objective" fld="1" subtotal="count" showDataAs="percentOfTotal" baseField="0" baseItem="6" numFmtId="10">
      <extLst>
        <ext xmlns:x15="http://schemas.microsoft.com/office/spreadsheetml/2010/11/main" uri="{FABC7310-3BB5-11E1-824E-6D434824019B}">
          <x15:dataField isCountDistinct="1"/>
        </ext>
      </extLst>
    </dataField>
  </dataFields>
  <chartFormats count="1">
    <chartFormat chart="10" format="75" series="1">
      <pivotArea type="data" outline="0" fieldPosition="0">
        <references count="1">
          <reference field="4294967294" count="1" selected="0">
            <x v="0"/>
          </reference>
        </references>
      </pivotArea>
    </chartFormat>
  </chartFormats>
  <pivotHierarchies count="27">
    <pivotHierarchy dragToData="1"/>
    <pivotHierarchy multipleItemSelectionAllowed="1" dragToData="1"/>
    <pivotHierarchy dragToData="1"/>
    <pivotHierarchy dragToData="1"/>
    <pivotHierarchy multipleItemSelectionAllowed="1"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Recuento distinto de Article - Objective"/>
    <pivotHierarchy dragToData="1"/>
    <pivotHierarchy dragToData="1"/>
    <pivotHierarchy dragToData="1"/>
    <pivotHierarchy dragToData="1"/>
  </pivotHierarchies>
  <pivotTableStyleInfo name="PivotStyleLight16" showRowHeaders="1" showColHeaders="1" showRowStripes="0" showColStripes="0" showLastColumn="1"/>
  <filters count="1">
    <filter fld="0" type="count" id="2" iMeasureHier="22">
      <autoFilter ref="A1">
        <filterColumn colId="0">
          <top10 val="10" filterVal="10"/>
        </filterColumn>
      </autoFilter>
    </filter>
  </filters>
  <rowHierarchiesUsage count="1">
    <rowHierarchyUsage hierarchyUsage="8"/>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58B98311-1F14-4E91-8915-B078D75C8F7C}" name="Studies name" cacheId="4" applyNumberFormats="0" applyBorderFormats="0" applyFontFormats="0" applyPatternFormats="0" applyAlignmentFormats="0" applyWidthHeightFormats="1" dataCaption="Valores" updatedVersion="6" minRefreshableVersion="3" subtotalHiddenItems="1" rowGrandTotals="0" colGrandTotals="0" itemPrintTitles="1" createdVersion="6" indent="0" outline="1" outlineData="1" multipleFieldFilters="0" chartFormat="18" rowHeaderCaption="References">
  <location ref="B4:B98" firstHeaderRow="1" firstDataRow="1" firstDataCol="1"/>
  <pivotFields count="6">
    <pivotField allDrilled="1" subtotalTop="0" showAll="0" measureFilter="1" defaultSubtotal="0" defaultAttributeDrillState="1">
      <items count="10">
        <item x="0"/>
        <item x="1"/>
        <item x="2"/>
        <item x="3"/>
        <item x="4"/>
        <item x="5"/>
        <item x="6"/>
        <item x="7"/>
        <item x="8"/>
        <item x="9"/>
      </items>
    </pivotField>
    <pivotField axis="axisRow" allDrilled="1" subtotalTop="0" showAll="0" dataSourceSort="1" defaultSubtotal="0" defaultAttributeDrillState="1">
      <items count="9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s>
    </pivotField>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1"/>
  </rowFields>
  <rowItems count="9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rowItems>
  <formats count="43">
    <format dxfId="42">
      <pivotArea type="all" dataOnly="0" outline="0" fieldPosition="0"/>
    </format>
    <format dxfId="41">
      <pivotArea outline="0" collapsedLevelsAreSubtotals="1" fieldPosition="0"/>
    </format>
    <format dxfId="40">
      <pivotArea dataOnly="0" labelOnly="1" outline="0" axis="axisValues" fieldPosition="0"/>
    </format>
    <format dxfId="39">
      <pivotArea type="all" dataOnly="0" outline="0" fieldPosition="0"/>
    </format>
    <format dxfId="38">
      <pivotArea outline="0" collapsedLevelsAreSubtotals="1" fieldPosition="0"/>
    </format>
    <format dxfId="37">
      <pivotArea dataOnly="0" labelOnly="1" outline="0" axis="axisValues" fieldPosition="0"/>
    </format>
    <format dxfId="36">
      <pivotArea type="all" dataOnly="0" outline="0" fieldPosition="0"/>
    </format>
    <format dxfId="35">
      <pivotArea outline="0" collapsedLevelsAreSubtotals="1" fieldPosition="0"/>
    </format>
    <format dxfId="34">
      <pivotArea dataOnly="0" labelOnly="1" outline="0" axis="axisValues" fieldPosition="0"/>
    </format>
    <format dxfId="33">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32">
      <pivotArea dataOnly="0" labelOnly="1" fieldPosition="0">
        <references count="1">
          <reference field="1" count="20">
            <x v="70"/>
            <x v="71"/>
            <x v="72"/>
            <x v="73"/>
            <x v="74"/>
            <x v="75"/>
            <x v="76"/>
            <x v="77"/>
            <x v="80"/>
            <x v="81"/>
            <x v="82"/>
            <x v="83"/>
            <x v="84"/>
            <x v="85"/>
            <x v="86"/>
            <x v="87"/>
            <x v="88"/>
            <x v="90"/>
            <x v="91"/>
            <x v="92"/>
          </reference>
        </references>
      </pivotArea>
    </format>
    <format dxfId="31">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30">
      <pivotArea dataOnly="0" labelOnly="1" fieldPosition="0">
        <references count="1">
          <reference field="1" count="20">
            <x v="70"/>
            <x v="71"/>
            <x v="72"/>
            <x v="73"/>
            <x v="74"/>
            <x v="75"/>
            <x v="76"/>
            <x v="77"/>
            <x v="80"/>
            <x v="81"/>
            <x v="82"/>
            <x v="83"/>
            <x v="84"/>
            <x v="85"/>
            <x v="86"/>
            <x v="87"/>
            <x v="88"/>
            <x v="90"/>
            <x v="91"/>
            <x v="92"/>
          </reference>
        </references>
      </pivotArea>
    </format>
    <format dxfId="29">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28">
      <pivotArea dataOnly="0" labelOnly="1" fieldPosition="0">
        <references count="1">
          <reference field="1" count="20">
            <x v="70"/>
            <x v="71"/>
            <x v="72"/>
            <x v="73"/>
            <x v="74"/>
            <x v="75"/>
            <x v="76"/>
            <x v="77"/>
            <x v="80"/>
            <x v="81"/>
            <x v="82"/>
            <x v="83"/>
            <x v="84"/>
            <x v="85"/>
            <x v="86"/>
            <x v="87"/>
            <x v="88"/>
            <x v="90"/>
            <x v="91"/>
            <x v="92"/>
          </reference>
        </references>
      </pivotArea>
    </format>
    <format dxfId="27">
      <pivotArea type="all" dataOnly="0" outline="0" fieldPosition="0"/>
    </format>
    <format dxfId="26">
      <pivotArea field="1" type="button" dataOnly="0" labelOnly="1" outline="0" axis="axisRow" fieldPosition="0"/>
    </format>
    <format dxfId="25">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24">
      <pivotArea dataOnly="0" labelOnly="1" fieldPosition="0">
        <references count="1">
          <reference field="1" count="20">
            <x v="70"/>
            <x v="71"/>
            <x v="72"/>
            <x v="73"/>
            <x v="74"/>
            <x v="75"/>
            <x v="76"/>
            <x v="77"/>
            <x v="80"/>
            <x v="81"/>
            <x v="82"/>
            <x v="83"/>
            <x v="84"/>
            <x v="85"/>
            <x v="86"/>
            <x v="87"/>
            <x v="88"/>
            <x v="90"/>
            <x v="91"/>
            <x v="92"/>
          </reference>
        </references>
      </pivotArea>
    </format>
    <format dxfId="23">
      <pivotArea field="1" type="button" dataOnly="0" labelOnly="1" outline="0" axis="axisRow" fieldPosition="0"/>
    </format>
    <format dxfId="22">
      <pivotArea field="1" type="button" dataOnly="0" labelOnly="1" outline="0" axis="axisRow" fieldPosition="0"/>
    </format>
    <format dxfId="21">
      <pivotArea field="1" type="button" dataOnly="0" labelOnly="1" outline="0" axis="axisRow" fieldPosition="0"/>
    </format>
    <format dxfId="20">
      <pivotArea field="1" type="button" dataOnly="0" labelOnly="1" outline="0" axis="axisRow" fieldPosition="0"/>
    </format>
    <format dxfId="19">
      <pivotArea field="1" type="button" dataOnly="0" labelOnly="1" outline="0" axis="axisRow" fieldPosition="0"/>
    </format>
    <format dxfId="18">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17">
      <pivotArea dataOnly="0" labelOnly="1" fieldPosition="0">
        <references count="1">
          <reference field="1" count="20">
            <x v="70"/>
            <x v="71"/>
            <x v="72"/>
            <x v="73"/>
            <x v="74"/>
            <x v="75"/>
            <x v="76"/>
            <x v="77"/>
            <x v="80"/>
            <x v="81"/>
            <x v="82"/>
            <x v="83"/>
            <x v="84"/>
            <x v="85"/>
            <x v="86"/>
            <x v="87"/>
            <x v="88"/>
            <x v="90"/>
            <x v="91"/>
            <x v="92"/>
          </reference>
        </references>
      </pivotArea>
    </format>
    <format dxfId="16">
      <pivotArea dataOnly="0" labelOnly="1" fieldPosition="0">
        <references count="1">
          <reference field="1" count="0"/>
        </references>
      </pivotArea>
    </format>
    <format dxfId="15">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14">
      <pivotArea dataOnly="0" labelOnly="1" fieldPosition="0">
        <references count="1">
          <reference field="1" count="20">
            <x v="70"/>
            <x v="71"/>
            <x v="72"/>
            <x v="73"/>
            <x v="74"/>
            <x v="75"/>
            <x v="76"/>
            <x v="77"/>
            <x v="80"/>
            <x v="81"/>
            <x v="82"/>
            <x v="83"/>
            <x v="84"/>
            <x v="85"/>
            <x v="86"/>
            <x v="87"/>
            <x v="88"/>
            <x v="90"/>
            <x v="91"/>
            <x v="92"/>
          </reference>
        </references>
      </pivotArea>
    </format>
    <format dxfId="13">
      <pivotArea dataOnly="0" labelOnly="1" fieldPosition="0">
        <references count="1">
          <reference field="1" count="0"/>
        </references>
      </pivotArea>
    </format>
    <format dxfId="12">
      <pivotArea dataOnly="0" labelOnly="1" fieldPosition="0">
        <references count="1">
          <reference field="1" count="0"/>
        </references>
      </pivotArea>
    </format>
    <format dxfId="11">
      <pivotArea dataOnly="0" labelOnly="1" fieldPosition="0">
        <references count="1">
          <reference field="1" count="50">
            <x v="0"/>
            <x v="1"/>
            <x v="2"/>
            <x v="3"/>
            <x v="4"/>
            <x v="5"/>
            <x v="11"/>
            <x v="12"/>
            <x v="13"/>
            <x v="14"/>
            <x v="15"/>
            <x v="16"/>
            <x v="17"/>
            <x v="19"/>
            <x v="20"/>
            <x v="21"/>
            <x v="22"/>
            <x v="23"/>
            <x v="24"/>
            <x v="25"/>
            <x v="26"/>
            <x v="27"/>
            <x v="28"/>
            <x v="29"/>
            <x v="30"/>
            <x v="31"/>
            <x v="32"/>
            <x v="33"/>
            <x v="35"/>
            <x v="42"/>
            <x v="43"/>
            <x v="45"/>
            <x v="46"/>
            <x v="47"/>
            <x v="48"/>
            <x v="49"/>
            <x v="51"/>
            <x v="52"/>
            <x v="53"/>
            <x v="54"/>
            <x v="56"/>
            <x v="57"/>
            <x v="58"/>
            <x v="59"/>
            <x v="63"/>
            <x v="64"/>
            <x v="65"/>
            <x v="66"/>
            <x v="67"/>
            <x v="68"/>
          </reference>
        </references>
      </pivotArea>
    </format>
    <format dxfId="10">
      <pivotArea dataOnly="0" labelOnly="1" fieldPosition="0">
        <references count="1">
          <reference field="1" count="21">
            <x v="70"/>
            <x v="71"/>
            <x v="72"/>
            <x v="73"/>
            <x v="74"/>
            <x v="75"/>
            <x v="76"/>
            <x v="77"/>
            <x v="79"/>
            <x v="80"/>
            <x v="81"/>
            <x v="82"/>
            <x v="83"/>
            <x v="84"/>
            <x v="85"/>
            <x v="86"/>
            <x v="87"/>
            <x v="88"/>
            <x v="90"/>
            <x v="91"/>
            <x v="92"/>
          </reference>
        </references>
      </pivotArea>
    </format>
    <format dxfId="9">
      <pivotArea dataOnly="0" labelOnly="1" fieldPosition="0">
        <references count="1">
          <reference field="1" count="1">
            <x v="69"/>
          </reference>
        </references>
      </pivotArea>
    </format>
    <format dxfId="8">
      <pivotArea dataOnly="0" labelOnly="1" fieldPosition="0">
        <references count="1">
          <reference field="1" count="1">
            <x v="18"/>
          </reference>
        </references>
      </pivotArea>
    </format>
    <format dxfId="7">
      <pivotArea type="all" dataOnly="0" outline="0" fieldPosition="0"/>
    </format>
    <format dxfId="6">
      <pivotArea field="1" type="button" dataOnly="0" labelOnly="1" outline="0" axis="axisRow" fieldPosition="0"/>
    </format>
    <format dxfId="5">
      <pivotArea dataOnly="0" labelOnly="1" fieldPosition="0">
        <references count="1">
          <reference field="1" count="50">
            <x v="0"/>
            <x v="1"/>
            <x v="2"/>
            <x v="3"/>
            <x v="4"/>
            <x v="5"/>
            <x v="11"/>
            <x v="12"/>
            <x v="13"/>
            <x v="14"/>
            <x v="15"/>
            <x v="16"/>
            <x v="17"/>
            <x v="18"/>
            <x v="19"/>
            <x v="20"/>
            <x v="21"/>
            <x v="22"/>
            <x v="23"/>
            <x v="24"/>
            <x v="25"/>
            <x v="26"/>
            <x v="27"/>
            <x v="28"/>
            <x v="29"/>
            <x v="30"/>
            <x v="31"/>
            <x v="32"/>
            <x v="33"/>
            <x v="35"/>
            <x v="42"/>
            <x v="43"/>
            <x v="45"/>
            <x v="46"/>
            <x v="47"/>
            <x v="48"/>
            <x v="49"/>
            <x v="51"/>
            <x v="52"/>
            <x v="53"/>
            <x v="54"/>
            <x v="56"/>
            <x v="57"/>
            <x v="58"/>
            <x v="59"/>
            <x v="63"/>
            <x v="64"/>
            <x v="65"/>
            <x v="66"/>
            <x v="67"/>
          </reference>
        </references>
      </pivotArea>
    </format>
    <format dxfId="4">
      <pivotArea dataOnly="0" labelOnly="1" fieldPosition="0">
        <references count="1">
          <reference field="1" count="23">
            <x v="68"/>
            <x v="69"/>
            <x v="70"/>
            <x v="71"/>
            <x v="72"/>
            <x v="73"/>
            <x v="74"/>
            <x v="75"/>
            <x v="76"/>
            <x v="77"/>
            <x v="79"/>
            <x v="80"/>
            <x v="81"/>
            <x v="82"/>
            <x v="83"/>
            <x v="84"/>
            <x v="85"/>
            <x v="86"/>
            <x v="87"/>
            <x v="88"/>
            <x v="90"/>
            <x v="91"/>
            <x v="92"/>
          </reference>
        </references>
      </pivotArea>
    </format>
    <format dxfId="3">
      <pivotArea type="all" dataOnly="0" outline="0" fieldPosition="0"/>
    </format>
    <format dxfId="2">
      <pivotArea field="1" type="button" dataOnly="0" labelOnly="1" outline="0" axis="axisRow" fieldPosition="0"/>
    </format>
    <format dxfId="1">
      <pivotArea dataOnly="0" labelOnly="1" fieldPosition="0">
        <references count="1">
          <reference field="1" count="50">
            <x v="0"/>
            <x v="1"/>
            <x v="2"/>
            <x v="3"/>
            <x v="4"/>
            <x v="5"/>
            <x v="11"/>
            <x v="12"/>
            <x v="13"/>
            <x v="14"/>
            <x v="15"/>
            <x v="16"/>
            <x v="17"/>
            <x v="18"/>
            <x v="19"/>
            <x v="20"/>
            <x v="21"/>
            <x v="22"/>
            <x v="23"/>
            <x v="24"/>
            <x v="25"/>
            <x v="26"/>
            <x v="27"/>
            <x v="28"/>
            <x v="29"/>
            <x v="30"/>
            <x v="31"/>
            <x v="32"/>
            <x v="33"/>
            <x v="35"/>
            <x v="42"/>
            <x v="43"/>
            <x v="45"/>
            <x v="46"/>
            <x v="47"/>
            <x v="48"/>
            <x v="49"/>
            <x v="51"/>
            <x v="52"/>
            <x v="53"/>
            <x v="54"/>
            <x v="56"/>
            <x v="57"/>
            <x v="58"/>
            <x v="59"/>
            <x v="63"/>
            <x v="64"/>
            <x v="65"/>
            <x v="66"/>
            <x v="67"/>
          </reference>
        </references>
      </pivotArea>
    </format>
    <format dxfId="0">
      <pivotArea dataOnly="0" labelOnly="1" fieldPosition="0">
        <references count="1">
          <reference field="1" count="23">
            <x v="68"/>
            <x v="69"/>
            <x v="70"/>
            <x v="71"/>
            <x v="72"/>
            <x v="73"/>
            <x v="74"/>
            <x v="75"/>
            <x v="76"/>
            <x v="77"/>
            <x v="79"/>
            <x v="80"/>
            <x v="81"/>
            <x v="82"/>
            <x v="83"/>
            <x v="84"/>
            <x v="85"/>
            <x v="86"/>
            <x v="87"/>
            <x v="88"/>
            <x v="90"/>
            <x v="91"/>
            <x v="92"/>
          </reference>
        </references>
      </pivotArea>
    </format>
  </formats>
  <pivotHierarchies count="27">
    <pivotHierarchy dragToData="1"/>
    <pivotHierarchy multipleItemSelectionAllowed="1" dragToData="1"/>
    <pivotHierarchy dragToData="1"/>
    <pivotHierarchy dragToData="1"/>
    <pivotHierarchy multipleItemSelectionAllowed="1" dragToData="1"/>
    <pivotHierarchy multipleItemSelectionAllowed="1"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Nº studies (filtered)"/>
    <pivotHierarchy dragToData="1"/>
    <pivotHierarchy dragToData="1"/>
    <pivotHierarchy dragToData="1"/>
    <pivotHierarchy dragToData="1"/>
  </pivotHierarchies>
  <pivotTableStyleInfo name="PivotStyleLight3" showRowHeaders="1" showColHeaders="1" showRowStripes="1" showColStripes="0" showLastColumn="1"/>
  <filters count="1">
    <filter fld="0" type="count" id="3" iMeasureHier="22">
      <autoFilter ref="A1">
        <filterColumn colId="0">
          <top10 val="10" filterVal="10"/>
        </filterColumn>
      </autoFilter>
    </filter>
  </filters>
  <rowHierarchiesUsage count="1">
    <rowHierarchyUsage hierarchyUsage="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Dashboard IoT parametros y sensores.xlsx!TablaDinam">
        <x15:activeTabTopLevelEntity name="[TablaDinam]"/>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1BF71384-742C-4A5E-ACDB-E514F16C666A}" sourceName="[TablaDinam].[Year]">
  <pivotTables>
    <pivotTable tabId="14" name="Top 10 parameters % articles"/>
    <pivotTable tabId="14" name="Nº studies filtered"/>
    <pivotTable tabId="14" name="Top 10 parameters"/>
    <pivotTable tabId="14" name="Top 10 com tech % articles"/>
    <pivotTable tabId="14" name="Top 10 com tech"/>
    <pivotTable tabId="19" name="Studies name"/>
  </pivotTables>
  <data>
    <olap pivotCacheId="1764433712">
      <levels count="2">
        <level uniqueName="[TablaDinam].[Year].[(All)]" sourceCaption="(All)" count="0"/>
        <level uniqueName="[TablaDinam].[Year].[Year]" sourceCaption="Year" count="14" crossFilter="showItemsWithNoData">
          <ranges>
            <range startItem="0">
              <i n="[TablaDinam].[Year].&amp;[2009]" c="2009"/>
              <i n="[TablaDinam].[Year].&amp;[2010]" c="2010"/>
              <i n="[TablaDinam].[Year].&amp;[2011]" c="2011"/>
              <i n="[TablaDinam].[Year].&amp;[2012]" c="2012"/>
              <i n="[TablaDinam].[Year].&amp;[2013]" c="2013"/>
              <i n="[TablaDinam].[Year].&amp;[2014]" c="2014"/>
              <i n="[TablaDinam].[Year].&amp;[2015]" c="2015"/>
              <i n="[TablaDinam].[Year].&amp;[2016]" c="2016"/>
              <i n="[TablaDinam].[Year].&amp;[2017]" c="2017"/>
              <i n="[TablaDinam].[Year].&amp;[2018]" c="2018"/>
              <i n="[TablaDinam].[Year].&amp;[2019]" c="2019"/>
              <i n="[TablaDinam].[Year].&amp;[2020]" c="2020"/>
              <i n="[TablaDinam].[Year].&amp;[2021]" c="2021"/>
              <i n="[TablaDinam].[Year].&amp;[2022]" c="2022"/>
            </range>
          </ranges>
        </level>
      </levels>
      <selections count="1">
        <selection n="[TablaDinam].[Year].[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tapa_de_la_FSC" xr10:uid="{D0AE7D73-2694-47D8-B64C-DB391ECAB609}" sourceName="[TablaDinam].[Stage of the FSC]">
  <pivotTables>
    <pivotTable tabId="14" name="Top 10 parameters % articles"/>
    <pivotTable tabId="14" name="Nº studies filtered"/>
    <pivotTable tabId="14" name="Top 10 parameters"/>
    <pivotTable tabId="14" name="Top 10 com tech % articles"/>
    <pivotTable tabId="14" name="Top 10 com tech"/>
    <pivotTable tabId="19" name="Studies name"/>
  </pivotTables>
  <data>
    <olap pivotCacheId="1764433712">
      <levels count="2">
        <level uniqueName="[TablaDinam].[Stage of the FSC].[(All)]" sourceCaption="(All)" count="0"/>
        <level uniqueName="[TablaDinam].[Stage of the FSC].[Stage of the FSC]" sourceCaption="Stage of the FSC" count="4" crossFilter="showItemsWithNoData">
          <ranges>
            <range startItem="0">
              <i n="[TablaDinam].[Stage of the FSC].&amp;[Distribution]" c="Distribution"/>
              <i n="[TablaDinam].[Stage of the FSC].&amp;[Preproduction and production]" c="Preproduction and production"/>
              <i n="[TablaDinam].[Stage of the FSC].&amp;[Processing]" c="Processing"/>
              <i n="[TablaDinam].[Stage of the FSC].&amp;[Retail]" c="Retail"/>
            </range>
          </ranges>
        </level>
      </levels>
      <selections count="1">
        <selection n="[TablaDinam].[Stage of the FSC].[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emática_principal" xr10:uid="{4A8EE9DF-5E49-4A77-A7D0-4CFE0339E1E5}" sourceName="[TablaDinam].[Main topic]">
  <pivotTables>
    <pivotTable tabId="14" name="Top 10 parameters % articles"/>
    <pivotTable tabId="14" name="Nº studies filtered"/>
    <pivotTable tabId="14" name="Top 10 parameters"/>
    <pivotTable tabId="14" name="Top 10 com tech % articles"/>
    <pivotTable tabId="14" name="Top 10 com tech"/>
    <pivotTable tabId="19" name="Studies name"/>
  </pivotTables>
  <data>
    <olap pivotCacheId="1764433712">
      <levels count="2">
        <level uniqueName="[TablaDinam].[Main topic].[(All)]" sourceCaption="(All)" count="0"/>
        <level uniqueName="[TablaDinam].[Main topic].[Main topic]" sourceCaption="Main topic" count="7">
          <ranges>
            <range startItem="0">
              <i n="[TablaDinam].[Main topic].&amp;[Farm management]" c="Farm management"/>
              <i n="[TablaDinam].[Main topic].&amp;[Food safety and quality]" c="Food safety and quality"/>
              <i n="[TablaDinam].[Main topic].&amp;[Food waste]" c="Food waste"/>
              <i n="[TablaDinam].[Main topic].&amp;[Prediction]" c="Prediction"/>
              <i n="[TablaDinam].[Main topic].&amp;[Productivity]" c="Productivity"/>
              <i n="[TablaDinam].[Main topic].&amp;[Sustainability]" c="Sustainability"/>
              <i n="[TablaDinam].[Main topic].&amp;[Traceability]" c="Traceability"/>
            </range>
          </ranges>
        </level>
      </levels>
      <selections count="1">
        <selection n="[TablaDinam].[Main topic].[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duct_group" xr10:uid="{62DF5B1E-DF15-4B1E-995B-045EA83678BD}" sourceName="[TablaDinam].[Product group]">
  <pivotTables>
    <pivotTable tabId="14" name="Top 10 parameters"/>
    <pivotTable tabId="14" name="Nº studies filtered"/>
    <pivotTable tabId="14" name="Top 10 parameters % articles"/>
    <pivotTable tabId="14" name="Com tech"/>
    <pivotTable tabId="14" name="Parameters"/>
    <pivotTable tabId="14" name="Top 10 com tech"/>
    <pivotTable tabId="14" name="Top 10 com tech % articles"/>
    <pivotTable tabId="19" name="Studies name"/>
  </pivotTables>
  <data>
    <olap pivotCacheId="1764433712">
      <levels count="2">
        <level uniqueName="[TablaDinam].[Product group].[(All)]" sourceCaption="(All)" count="0"/>
        <level uniqueName="[TablaDinam].[Product group].[Product group]" sourceCaption="Product group" count="13">
          <ranges>
            <range startItem="0">
              <i n="[TablaDinam].[Product group].&amp;[01.11 Cereals (except rice), leguminous crops and oil seeds]" c="01.11 Cereals (except rice), leguminous crops and oil seeds"/>
              <i n="[TablaDinam].[Product group].&amp;[01.13 Vegetables and melons, roots and tubers]" c="01.13 Vegetables and melons, roots and tubers"/>
              <i n="[TablaDinam].[Product group].&amp;[01.23 Citrus fruits]" c="01.23 Citrus fruits"/>
              <i n="[TablaDinam].[Product group].&amp;[01.25 Other tree and bush fruits and nuts]" c="01.25 Other tree and bush fruits and nuts"/>
              <i n="[TablaDinam].[Product group].&amp;[01.27 Beverage crops]" c="01.27 Beverage crops"/>
              <i n="[TablaDinam].[Product group].&amp;[10.1 Preserved meat and meat products]" c="10.1 Preserved meat and meat products"/>
              <i n="[TablaDinam].[Product group].&amp;[10.20 Processed and preserved fish, crustaceans and molluscs]" c="10.20 Processed and preserved fish, crustaceans and molluscs"/>
              <i n="[TablaDinam].[Product group].&amp;[10.41 Oils and fats]" c="10.41 Oils and fats"/>
              <i n="[TablaDinam].[Product group].&amp;[10.51 Dairy and cheese products]" c="10.51 Dairy and cheese products"/>
              <i n="[TablaDinam].[Product group].&amp;[10.61 Grain mill products]" c="10.61 Grain mill products"/>
              <i n="[TablaDinam].[Product group].&amp;[10.71 Bread; fresh pastry goods and cakes]" c="10.71 Bread; fresh pastry goods and cakes"/>
              <i n="[TablaDinam].[Product group].&amp;[11.02 Wine from grape]" c="11.02 Wine from grape"/>
              <i n="[TablaDinam].[Product group].&amp;[Food]" c="Food"/>
            </range>
          </ranges>
        </level>
      </levels>
      <selections count="1">
        <selection n="[TablaDinam].[Product group].[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1" xr10:uid="{E4DFFD63-14A9-4F47-947D-952E732AB580}" cache="SegmentaciónDeDatos_Año" caption="Year" columnCount="7" level="1" style="SlicerStyleLight6 3 4" rowHeight="241300"/>
  <slicer name="Stage of the FSC 1" xr10:uid="{ADD67E99-8C0D-478C-AA60-93B613DA3E8E}" cache="SegmentaciónDeDatos_Etapa_de_la_FSC" caption="Stage of the FSC" level="1" style="SlicerStyleLight2 2 2" rowHeight="241300"/>
  <slicer name="Main topic 1" xr10:uid="{ED53313D-59DE-484E-80E7-8EE5FCB1BA34}" cache="SegmentaciónDeDatos_Temática_principal" caption="Main topic" level="1" style="SlicerStyleLight2 2" rowHeight="241300"/>
  <slicer name="Product group" xr10:uid="{8B122478-AED2-4084-9F28-213CD5C51D27}" cache="SegmentaciónDeDatos_Product_group" caption="Product group" level="1" style="SlicerStyleLight6 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E6A62A6-EA4E-4938-8199-D6AFE045AB27}" name="TablaDinam" displayName="TablaDinam" ref="A2:R569" totalsRowShown="0" headerRowDxfId="88" dataDxfId="86" headerRowBorderDxfId="87" tableBorderDxfId="85">
  <autoFilter ref="A2:R569" xr:uid="{95B4F50D-C7A3-4F63-82E0-A6BB8D76160B}"/>
  <tableColumns count="18">
    <tableColumn id="1" xr3:uid="{5B0C4196-0FC9-4978-9C09-12415A8ADA66}" name="Article - Objective" dataDxfId="84">
      <calculatedColumnFormula>A2</calculatedColumnFormula>
    </tableColumn>
    <tableColumn id="16" xr3:uid="{B6298981-5DC2-4636-80CB-6D10BC998B75}" name="Year" dataDxfId="83"/>
    <tableColumn id="2" xr3:uid="{0E23BF0E-688F-4890-A09F-85A2C923C03E}" name="Link" dataDxfId="82">
      <calculatedColumnFormula>C2</calculatedColumnFormula>
    </tableColumn>
    <tableColumn id="19" xr3:uid="{6B6C9F30-9068-4989-AF3F-DEAB6541FDDD}" name="Reference"/>
    <tableColumn id="18" xr3:uid="{55D1729A-52AF-403E-BC3E-7DCB5942FC23}" name="Product group" dataDxfId="81"/>
    <tableColumn id="3" xr3:uid="{0B975BBE-95EE-4771-B478-7A0AA4382ED0}" name="Product" dataDxfId="80">
      <calculatedColumnFormula>F2</calculatedColumnFormula>
    </tableColumn>
    <tableColumn id="4" xr3:uid="{4847E5BB-971D-4AE9-998C-07F242E8551C}" name="Stage of the FSC" dataDxfId="79"/>
    <tableColumn id="5" xr3:uid="{C44EFBCF-8F0D-4565-B923-9BAC394ECE77}" name="Parameters" dataDxfId="78"/>
    <tableColumn id="6" xr3:uid="{21923C37-DE63-46B4-B97F-4B7E27830CC8}" name="Communication technologies" dataDxfId="77"/>
    <tableColumn id="17" xr3:uid="{84FA7F63-D0E8-4DCA-B285-135F7F1F44D4}" name="Main topic" dataDxfId="76"/>
    <tableColumn id="7" xr3:uid="{1970AA32-C489-4057-8139-C49B1BE12F43}" name="Productivity" dataDxfId="75">
      <calculatedColumnFormula>K2</calculatedColumnFormula>
    </tableColumn>
    <tableColumn id="8" xr3:uid="{A9DE8983-7EBD-4404-A647-6819CB7B7FC7}" name="Sustainability" dataDxfId="74">
      <calculatedColumnFormula>L2</calculatedColumnFormula>
    </tableColumn>
    <tableColumn id="9" xr3:uid="{33C12A92-1023-4BFD-978D-14222112CC50}" name="Farm management" dataDxfId="73">
      <calculatedColumnFormula>M2</calculatedColumnFormula>
    </tableColumn>
    <tableColumn id="10" xr3:uid="{0FAEB089-4D54-4AE8-8855-A05B74C02FA9}" name="Quality" dataDxfId="72">
      <calculatedColumnFormula>N2</calculatedColumnFormula>
    </tableColumn>
    <tableColumn id="11" xr3:uid="{E5A480A5-8069-45C5-B8A9-10D8BCB87116}" name="Prediction" dataDxfId="71">
      <calculatedColumnFormula>O2</calculatedColumnFormula>
    </tableColumn>
    <tableColumn id="12" xr3:uid="{8994FF8F-3429-4F3C-833A-B0DE22F1BD2B}" name="Food safety" dataDxfId="70">
      <calculatedColumnFormula>P2</calculatedColumnFormula>
    </tableColumn>
    <tableColumn id="13" xr3:uid="{BDF47346-C097-4B58-B4CE-90601951AC72}" name="Traceability" dataDxfId="69">
      <calculatedColumnFormula>Q2</calculatedColumnFormula>
    </tableColumn>
    <tableColumn id="15" xr3:uid="{F339AF16-3681-4130-9109-8F8D68976D45}" name="Food waste" dataDxfId="68">
      <calculatedColumnFormula>R2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sciencedirect.com/science/article/pii/S0895717712003639" TargetMode="External"/><Relationship Id="rId21" Type="http://schemas.openxmlformats.org/officeDocument/2006/relationships/hyperlink" Target="https://www.mdpi.com/1424-8220/20/3/846/htm" TargetMode="External"/><Relationship Id="rId42" Type="http://schemas.openxmlformats.org/officeDocument/2006/relationships/hyperlink" Target="https://lib.ugent.be/en/catalog/pug01:5806515" TargetMode="External"/><Relationship Id="rId47" Type="http://schemas.openxmlformats.org/officeDocument/2006/relationships/hyperlink" Target="https://www.researchgate.net/publication/258384488_The_Vegetable_Freshness_Monitoring_System_Using_RFID_with_Oxygen_and_Carbon_Dioxide_Sensor" TargetMode="External"/><Relationship Id="rId63" Type="http://schemas.openxmlformats.org/officeDocument/2006/relationships/hyperlink" Target="https://www.mdpi.com/2071-1050/11/11/3173" TargetMode="External"/><Relationship Id="rId68" Type="http://schemas.openxmlformats.org/officeDocument/2006/relationships/hyperlink" Target="https://ieeexplore.ieee.org/stamp/stamp.jsp?tp=&amp;arnumber=9345700" TargetMode="External"/><Relationship Id="rId84" Type="http://schemas.openxmlformats.org/officeDocument/2006/relationships/hyperlink" Target="https://www.webofscience.com/wos/alldb/full-record/WOS:000773383700002" TargetMode="External"/><Relationship Id="rId16" Type="http://schemas.openxmlformats.org/officeDocument/2006/relationships/hyperlink" Target="https://acadpubl.eu/jsi/2018-118-7-9/articles/9/4.pdf" TargetMode="External"/><Relationship Id="rId11" Type="http://schemas.openxmlformats.org/officeDocument/2006/relationships/hyperlink" Target="https://www.researchgate.net/publication/222163267_RFID_smart_tag_for_traceability_and_cold_chain_monitoring_of_foods_Demonstration_in_an_intercontinental_fresh_fish_logistic_chain" TargetMode="External"/><Relationship Id="rId32" Type="http://schemas.openxmlformats.org/officeDocument/2006/relationships/hyperlink" Target="https://www.sciencedirect.com/science/article/pii/S1877050915017329" TargetMode="External"/><Relationship Id="rId37" Type="http://schemas.openxmlformats.org/officeDocument/2006/relationships/hyperlink" Target="https://www.researchgate.net/publication/330787670_An_IoT-Based_Solution_for_Intelligent_Farming" TargetMode="External"/><Relationship Id="rId53" Type="http://schemas.openxmlformats.org/officeDocument/2006/relationships/hyperlink" Target="https://www.researchgate.net/publication/337259220_Role_of_Smart_Sensors_in_Minimizing_Food_Deficit_by_Prediction_of_Shelf-Life_in_Agricultural_Supply_Chain" TargetMode="External"/><Relationship Id="rId58" Type="http://schemas.openxmlformats.org/officeDocument/2006/relationships/hyperlink" Target="https://onlinelibrary.wiley.com/doi/pdf/10.1002/cpe.5857" TargetMode="External"/><Relationship Id="rId74" Type="http://schemas.openxmlformats.org/officeDocument/2006/relationships/hyperlink" Target="https://www.mdpi.com/1424-8220/21/12/4175" TargetMode="External"/><Relationship Id="rId79" Type="http://schemas.openxmlformats.org/officeDocument/2006/relationships/hyperlink" Target="https://ieeexplore.ieee.org/document/9663672" TargetMode="External"/><Relationship Id="rId5" Type="http://schemas.openxmlformats.org/officeDocument/2006/relationships/hyperlink" Target="https://www.atlantis-press.com/proceedings/cac2s-13/6287" TargetMode="External"/><Relationship Id="rId19" Type="http://schemas.openxmlformats.org/officeDocument/2006/relationships/hyperlink" Target="https://www.sciencedirect.com/science/article/pii/S1877050917317489" TargetMode="External"/><Relationship Id="rId14" Type="http://schemas.openxmlformats.org/officeDocument/2006/relationships/hyperlink" Target="http://intelligentcontainer.com/fileadmin/Redakteure/pdfs/2009/Spatial_temperature_profiling_by_semi-passive_RFID_loggers_for_perishable_food_transportation.pdf" TargetMode="External"/><Relationship Id="rId22" Type="http://schemas.openxmlformats.org/officeDocument/2006/relationships/hyperlink" Target="https://www.mdpi.com/2073-8994/11/3/374" TargetMode="External"/><Relationship Id="rId27" Type="http://schemas.openxmlformats.org/officeDocument/2006/relationships/hyperlink" Target="https://www.researchgate.net/publication/282996397_Management_of_CO2_in_a_tomato_greenhouse_using_WSN_and_BPNN_techniques" TargetMode="External"/><Relationship Id="rId30" Type="http://schemas.openxmlformats.org/officeDocument/2006/relationships/hyperlink" Target="https://www.semanticscholar.org/paper/Research-on-Fresh-Produce-Food-Cold-Chain-Logistics-Yan/93d9468b8031586b66a8390514a0bd20a2e868b5" TargetMode="External"/><Relationship Id="rId35" Type="http://schemas.openxmlformats.org/officeDocument/2006/relationships/hyperlink" Target="https://www.researchgate.net/publication/326234169_An_Internet_of_Things_IoT-based_risk_monitoring_system_for_managing_cold_supply_chain_risks" TargetMode="External"/><Relationship Id="rId43" Type="http://schemas.openxmlformats.org/officeDocument/2006/relationships/hyperlink" Target="https://www.researchgate.net/publication/242014688_A_Passive_Radio-Frequency_pH-Sensing_Tag_for_Wireless_Food-Quality_Monitoring" TargetMode="External"/><Relationship Id="rId48" Type="http://schemas.openxmlformats.org/officeDocument/2006/relationships/hyperlink" Target="https://pubs.acs.org/doi/10.1021/jf302416y" TargetMode="External"/><Relationship Id="rId56" Type="http://schemas.openxmlformats.org/officeDocument/2006/relationships/hyperlink" Target="http://www.jatit.org/volumes/Vol99No5/5Vol99No5.pdf" TargetMode="External"/><Relationship Id="rId64" Type="http://schemas.openxmlformats.org/officeDocument/2006/relationships/hyperlink" Target="https://researchdb.hsu.edu.hk/assets/upload/13589/2018_Article_AnIntelligentModelforAssuring.pdf" TargetMode="External"/><Relationship Id="rId69" Type="http://schemas.openxmlformats.org/officeDocument/2006/relationships/hyperlink" Target="https://www.sciencedirect.com/science/article/pii/S0895717712003639" TargetMode="External"/><Relationship Id="rId77" Type="http://schemas.openxmlformats.org/officeDocument/2006/relationships/hyperlink" Target="https://www.hindawi.com/journals/wcmc/2021/5580179/" TargetMode="External"/><Relationship Id="rId8" Type="http://schemas.openxmlformats.org/officeDocument/2006/relationships/hyperlink" Target="https://www.researchgate.net/publication/277683914_Wireless_sensor_networks_to_study_monitor_and_manage_cattle_in_grazing_systems" TargetMode="External"/><Relationship Id="rId51" Type="http://schemas.openxmlformats.org/officeDocument/2006/relationships/hyperlink" Target="https://www.mdpi.com/1424-8220/15/3/4781" TargetMode="External"/><Relationship Id="rId72" Type="http://schemas.openxmlformats.org/officeDocument/2006/relationships/hyperlink" Target="https://ieeexplore.ieee.org/stamp/stamp.jsp?tp=&amp;arnumber=7988106&amp;tag=1" TargetMode="External"/><Relationship Id="rId80" Type="http://schemas.openxmlformats.org/officeDocument/2006/relationships/hyperlink" Target="https://link.springer.com/article/10.1007/s12083-021-01196-1" TargetMode="External"/><Relationship Id="rId85" Type="http://schemas.openxmlformats.org/officeDocument/2006/relationships/printerSettings" Target="../printerSettings/printerSettings1.bin"/><Relationship Id="rId3" Type="http://schemas.openxmlformats.org/officeDocument/2006/relationships/hyperlink" Target="https://www.researchgate.net/publication/283869073_An_effective_method_for_crop_monitoring_using_wireless_sensor_network" TargetMode="External"/><Relationship Id="rId12" Type="http://schemas.openxmlformats.org/officeDocument/2006/relationships/hyperlink" Target="https://www.hindawi.com/journals/ijap/2013/875973/" TargetMode="External"/><Relationship Id="rId17" Type="http://schemas.openxmlformats.org/officeDocument/2006/relationships/hyperlink" Target="https://www.sciencedirect.com/science/article/abs/pii/S0920548915001452" TargetMode="External"/><Relationship Id="rId25" Type="http://schemas.openxmlformats.org/officeDocument/2006/relationships/hyperlink" Target="https://www.researchgate.net/publication/264045124_Application_of_Mobile_Technologies_through_an_Integrated_Management_System_for_Agricultural_Production" TargetMode="External"/><Relationship Id="rId33" Type="http://schemas.openxmlformats.org/officeDocument/2006/relationships/hyperlink" Target="https://www.sciencedirect.com/science/article/abs/pii/S0260877417302066" TargetMode="External"/><Relationship Id="rId38" Type="http://schemas.openxmlformats.org/officeDocument/2006/relationships/hyperlink" Target="https://www.researchgate.net/publication/342438120_Development_of_Sensors-Based_Agri-Food_Traceability_System_Remotely_Managed_by_A_Software_Platform_for_Optimized_Farm_Management" TargetMode="External"/><Relationship Id="rId46" Type="http://schemas.openxmlformats.org/officeDocument/2006/relationships/hyperlink" Target="https://www.ama-science.org/proceedings/details/942" TargetMode="External"/><Relationship Id="rId59" Type="http://schemas.openxmlformats.org/officeDocument/2006/relationships/hyperlink" Target="https://www.mdpi.com/1424-8220/21/6/2231" TargetMode="External"/><Relationship Id="rId67" Type="http://schemas.openxmlformats.org/officeDocument/2006/relationships/hyperlink" Target="https://myukk.org/SM2017/sm_pdf/SM2480.pdf" TargetMode="External"/><Relationship Id="rId20" Type="http://schemas.openxmlformats.org/officeDocument/2006/relationships/hyperlink" Target="https://ieeexplore.ieee.org/document/7740612" TargetMode="External"/><Relationship Id="rId41" Type="http://schemas.openxmlformats.org/officeDocument/2006/relationships/hyperlink" Target="https://www.sciencedirect.com/science/article/abs/pii/S0956713517303274?via%3Dihub" TargetMode="External"/><Relationship Id="rId54" Type="http://schemas.openxmlformats.org/officeDocument/2006/relationships/hyperlink" Target="https://publisher.uthm.edu.my/periodicals/index.php/mari/article/view/382" TargetMode="External"/><Relationship Id="rId62" Type="http://schemas.openxmlformats.org/officeDocument/2006/relationships/hyperlink" Target="https://www.scopus.com/record/display.uri?eid=2-s2.0-85085578666&amp;origin=resultslist&amp;sort=plf-f&amp;src=s&amp;nlo=&amp;nlr=&amp;nls=&amp;sid=881fbdd8600cf4500b849c43e9e5ab51&amp;sot=b&amp;sdt=cl&amp;cluster=scopubyr%2c%222020%22%2ct&amp;sl=36&amp;s=TITLE-ABS-KEY%28iot+food+supply+chain%29&amp;relpos=25&amp;citeCnt=0&amp;searchTerm=" TargetMode="External"/><Relationship Id="rId70" Type="http://schemas.openxmlformats.org/officeDocument/2006/relationships/hyperlink" Target="https://www.sciencedirect.com/science/article/pii/S0956053X19300881" TargetMode="External"/><Relationship Id="rId75" Type="http://schemas.openxmlformats.org/officeDocument/2006/relationships/hyperlink" Target="https://iopscience.iop.org/article/10.1088/1755-1315/756/1/012052" TargetMode="External"/><Relationship Id="rId83" Type="http://schemas.openxmlformats.org/officeDocument/2006/relationships/hyperlink" Target="https://www.scopus.com/record/display.uri?eid=2-s2.0-85129089139&amp;origin=SingleRecordEmailAlert&amp;dgcid=raven_sc_search_en_us_email&amp;txGid=19c3157c7ace9834e4c4cf8230ae6089&amp;featureToggles=FEATURE_NEW_DOC_DETAILS_EXPORT:1" TargetMode="External"/><Relationship Id="rId1" Type="http://schemas.openxmlformats.org/officeDocument/2006/relationships/hyperlink" Target="https://www.researchgate.net/publication/236856387_Successful_Deployment_of_a_Wireless_Sensor_Network_for_Precision_Agriculture_in_Malawi" TargetMode="External"/><Relationship Id="rId6" Type="http://schemas.openxmlformats.org/officeDocument/2006/relationships/hyperlink" Target="https://www.sciencedirect.com/science/article/abs/pii/S0168169909001392" TargetMode="External"/><Relationship Id="rId15" Type="http://schemas.openxmlformats.org/officeDocument/2006/relationships/hyperlink" Target="https://ieeexplore.ieee.org/abstract/document/7004418" TargetMode="External"/><Relationship Id="rId23" Type="http://schemas.openxmlformats.org/officeDocument/2006/relationships/hyperlink" Target="https://www.sciencedirect.com/science/article/abs/pii/S0956713512001557" TargetMode="External"/><Relationship Id="rId28" Type="http://schemas.openxmlformats.org/officeDocument/2006/relationships/hyperlink" Target="http://ijabe.org/index.php/ijabe/article/view/1243" TargetMode="External"/><Relationship Id="rId36" Type="http://schemas.openxmlformats.org/officeDocument/2006/relationships/hyperlink" Target="https://ieeexplore.ieee.org/stamp/stamp.jsp?arnumber=8936158&amp;casa_token=Kj2yuOZlNsQAAAAA:45clUS7FWUgygfNTEK2_ymOw4shRCLdwiiqNtFl3liU2ceFiqL_iBHr4P_1lMs8r4FHE_ieaRd6K&amp;tag=1" TargetMode="External"/><Relationship Id="rId49" Type="http://schemas.openxmlformats.org/officeDocument/2006/relationships/hyperlink" Target="https://www.sciencedirect.com/science/article/abs/pii/S095671351930605X" TargetMode="External"/><Relationship Id="rId57" Type="http://schemas.openxmlformats.org/officeDocument/2006/relationships/hyperlink" Target="https://www.mdpi.com/2079-7737/10/3/204" TargetMode="External"/><Relationship Id="rId10" Type="http://schemas.openxmlformats.org/officeDocument/2006/relationships/hyperlink" Target="https://www.researchgate.net/publication/282920059_Application_of_wireless_technologies_to_forward_predict_crop_yields_in_the_poultry_production_chain" TargetMode="External"/><Relationship Id="rId31" Type="http://schemas.openxmlformats.org/officeDocument/2006/relationships/hyperlink" Target="https://www.researchgate.net/publication/273037169_An_Efficient_and_Guaranteed_Cold-Chain_Logistics_for_Temperature-Sensitive_Foods_Applications_of_RFID_and_Sensor_Networks" TargetMode="External"/><Relationship Id="rId44" Type="http://schemas.openxmlformats.org/officeDocument/2006/relationships/hyperlink" Target="https://www.researchgate.net/publication/270628380_The_Meat_Freshness_Monitoring_System_Using_the_Smart_RFID_Tag" TargetMode="External"/><Relationship Id="rId52" Type="http://schemas.openxmlformats.org/officeDocument/2006/relationships/hyperlink" Target="https://www.mdpi.com/2079-9292/8/12/1541" TargetMode="External"/><Relationship Id="rId60" Type="http://schemas.openxmlformats.org/officeDocument/2006/relationships/hyperlink" Target="https://www.scopus.com/record/display.uri?eid=2-s2.0-85089845673&amp;origin=resultslist&amp;sort=plf-f&amp;src=s&amp;nlo=&amp;nlr=&amp;nls=&amp;sid=881fbdd8600cf4500b849c43e9e5ab51&amp;sot=b&amp;sdt=cl&amp;cluster=scopubyr%2c%222020%22%2ct&amp;sl=36&amp;s=TITLE-ABS-KEY%28iot+food+supply+chain%29&amp;relpos=15&amp;citeCnt=1&amp;searchTerm=" TargetMode="External"/><Relationship Id="rId65" Type="http://schemas.openxmlformats.org/officeDocument/2006/relationships/hyperlink" Target="https://ieeexplore.ieee.org/stamp/stamp.jsp?tp=&amp;arnumber=7724508&amp;tag=1" TargetMode="External"/><Relationship Id="rId73" Type="http://schemas.openxmlformats.org/officeDocument/2006/relationships/hyperlink" Target="https://www.scopus.com/record/display.uri?eid=2-s2.0-85081592404&amp;origin=resultslist&amp;sort=plf-f&amp;src=s&amp;nlo=&amp;nlr=&amp;nls=&amp;sid=938fec93e2c49e91097082cb9e4ece08&amp;sot=a&amp;sdt=cl&amp;cluster=scopubyr%2c%222020%22%2ct&amp;sl=36&amp;s=TITLE-ABS-KEY%28iot+food+supply+chain%29&amp;relpos=45&amp;citeCnt=3&amp;searchTerm=" TargetMode="External"/><Relationship Id="rId78" Type="http://schemas.openxmlformats.org/officeDocument/2006/relationships/hyperlink" Target="https://www.sciencedirect.com/science/article/pii/S2210670721007216" TargetMode="External"/><Relationship Id="rId81" Type="http://schemas.openxmlformats.org/officeDocument/2006/relationships/hyperlink" Target="https://www.sciencedirect.com/science/article/pii/S0925400515005456" TargetMode="External"/><Relationship Id="rId86" Type="http://schemas.openxmlformats.org/officeDocument/2006/relationships/vmlDrawing" Target="../drawings/vmlDrawing1.vml"/><Relationship Id="rId4" Type="http://schemas.openxmlformats.org/officeDocument/2006/relationships/hyperlink" Target="https://www.researchgate.net/publication/51872997_Study_on_an_Agricultural_Environment_Monitoring_Server_System_Using_Wireless_Sensor_Networks" TargetMode="External"/><Relationship Id="rId9" Type="http://schemas.openxmlformats.org/officeDocument/2006/relationships/hyperlink" Target="https://researchrepository.ucd.ie/handle/10197/4257" TargetMode="External"/><Relationship Id="rId13" Type="http://schemas.openxmlformats.org/officeDocument/2006/relationships/hyperlink" Target="https://ieeexplore.ieee.org/abstract/document/6529365" TargetMode="External"/><Relationship Id="rId18" Type="http://schemas.openxmlformats.org/officeDocument/2006/relationships/hyperlink" Target="https://www.sciencedirect.com/science/article/abs/pii/S0260877414002155" TargetMode="External"/><Relationship Id="rId39" Type="http://schemas.openxmlformats.org/officeDocument/2006/relationships/hyperlink" Target="https://www.sciencedirect.com/science/article/abs/pii/S0168169916307566?via%3Dihub" TargetMode="External"/><Relationship Id="rId34" Type="http://schemas.openxmlformats.org/officeDocument/2006/relationships/hyperlink" Target="https://www.researchgate.net/publication/305660115_RFID_Monitoring_of_Halal_Meat_Integrity_A_Feasibility_Study" TargetMode="External"/><Relationship Id="rId50" Type="http://schemas.openxmlformats.org/officeDocument/2006/relationships/hyperlink" Target="https://ieeexplore.ieee.org/stamp/stamp.jsp?arnumber=9113269" TargetMode="External"/><Relationship Id="rId55" Type="http://schemas.openxmlformats.org/officeDocument/2006/relationships/hyperlink" Target="http://modern-journals.com/index.php/ijma/article/view/542" TargetMode="External"/><Relationship Id="rId76" Type="http://schemas.openxmlformats.org/officeDocument/2006/relationships/hyperlink" Target="https://www.sciencedirect.com/science/article/abs/pii/S016636152100004X" TargetMode="External"/><Relationship Id="rId7" Type="http://schemas.openxmlformats.org/officeDocument/2006/relationships/hyperlink" Target="https://www.researchgate.net/publication/26614142_Monitoring_Animal_Behaviour_and_Environmental_Interactions_Using_Wireless_Sensor_Networks_GPS_Collars_and_Satellite_Remote_Sensing" TargetMode="External"/><Relationship Id="rId71" Type="http://schemas.openxmlformats.org/officeDocument/2006/relationships/hyperlink" Target="https://www.mdpi.com/2076-3417/11/16/7596" TargetMode="External"/><Relationship Id="rId2" Type="http://schemas.openxmlformats.org/officeDocument/2006/relationships/hyperlink" Target="https://ieeexplore.ieee.org/abstract/document/7763493" TargetMode="External"/><Relationship Id="rId29" Type="http://schemas.openxmlformats.org/officeDocument/2006/relationships/hyperlink" Target="https://www.researchgate.net/publication/51873290_Wireless_Sensor_Network-Based_Greenhouse_Environment_Monitoring_and_Automatic_Control_System_for_Dew_Condensation_Prevention" TargetMode="External"/><Relationship Id="rId24" Type="http://schemas.openxmlformats.org/officeDocument/2006/relationships/hyperlink" Target="https://ieeexplore.ieee.org/stamp/stamp.jsp?tp=&amp;arnumber=6064437" TargetMode="External"/><Relationship Id="rId40" Type="http://schemas.openxmlformats.org/officeDocument/2006/relationships/hyperlink" Target="https://link.springer.com/chapter/10.1007%2F978-3-030-11973-7_33" TargetMode="External"/><Relationship Id="rId45" Type="http://schemas.openxmlformats.org/officeDocument/2006/relationships/hyperlink" Target="https://pubmed.ncbi.nlm.nih.gov/24116378/" TargetMode="External"/><Relationship Id="rId66" Type="http://schemas.openxmlformats.org/officeDocument/2006/relationships/hyperlink" Target="https://ieeexplore.ieee.org/stamp/stamp.jsp?tp=&amp;arnumber=9297537" TargetMode="External"/><Relationship Id="rId87" Type="http://schemas.openxmlformats.org/officeDocument/2006/relationships/comments" Target="../comments1.xml"/><Relationship Id="rId61" Type="http://schemas.openxmlformats.org/officeDocument/2006/relationships/hyperlink" Target="https://www.scopus.com/record/display.uri?eid=2-s2.0-85093111825&amp;origin=resultslist&amp;sort=plf-f&amp;src=s&amp;nlo=&amp;nlr=&amp;nls=&amp;sid=881fbdd8600cf4500b849c43e9e5ab51&amp;sot=b&amp;sdt=cl&amp;cluster=scopubyr%2c%222020%22%2ct&amp;sl=36&amp;s=TITLE-ABS-KEY%28iot+food+supply+chain%29&amp;relpos=19&amp;citeCnt=0&amp;searchTerm=" TargetMode="External"/><Relationship Id="rId82" Type="http://schemas.openxmlformats.org/officeDocument/2006/relationships/hyperlink" Target="https://www.sciencedirect.com/science/article/pii/S0141933121001988"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www.sciencedirect.com/science/article/pii/S0895717712003639" TargetMode="External"/><Relationship Id="rId21" Type="http://schemas.openxmlformats.org/officeDocument/2006/relationships/hyperlink" Target="https://www.mdpi.com/1424-8220/20/3/846/htm" TargetMode="External"/><Relationship Id="rId42" Type="http://schemas.openxmlformats.org/officeDocument/2006/relationships/hyperlink" Target="https://lib.ugent.be/en/catalog/pug01:5806515" TargetMode="External"/><Relationship Id="rId47" Type="http://schemas.openxmlformats.org/officeDocument/2006/relationships/hyperlink" Target="https://www.researchgate.net/publication/258384488_The_Vegetable_Freshness_Monitoring_System_Using_RFID_with_Oxygen_and_Carbon_Dioxide_Sensor" TargetMode="External"/><Relationship Id="rId63" Type="http://schemas.openxmlformats.org/officeDocument/2006/relationships/hyperlink" Target="https://www.sciencedirect.com/science/article/abs/pii/S0920548915001452" TargetMode="External"/><Relationship Id="rId68" Type="http://schemas.openxmlformats.org/officeDocument/2006/relationships/hyperlink" Target="https://pubs.acs.org/doi/10.1021/jf302416y" TargetMode="External"/><Relationship Id="rId84" Type="http://schemas.openxmlformats.org/officeDocument/2006/relationships/hyperlink" Target="https://www.mdpi.com/2076-3417/11/16/7596" TargetMode="External"/><Relationship Id="rId89" Type="http://schemas.openxmlformats.org/officeDocument/2006/relationships/hyperlink" Target="https://www.mdpi.com/1424-8220/21/12/4175" TargetMode="External"/><Relationship Id="rId16" Type="http://schemas.openxmlformats.org/officeDocument/2006/relationships/hyperlink" Target="https://acadpubl.eu/jsi/2018-118-7-9/articles/9/4.pdf" TargetMode="External"/><Relationship Id="rId107" Type="http://schemas.openxmlformats.org/officeDocument/2006/relationships/hyperlink" Target="https://www.webofscience.com/wos/alldb/full-record/WOS:000773383700002" TargetMode="External"/><Relationship Id="rId11" Type="http://schemas.openxmlformats.org/officeDocument/2006/relationships/hyperlink" Target="https://www.researchgate.net/publication/222163267_RFID_smart_tag_for_traceability_and_cold_chain_monitoring_of_foods_Demonstration_in_an_intercontinental_fresh_fish_logistic_chain" TargetMode="External"/><Relationship Id="rId32" Type="http://schemas.openxmlformats.org/officeDocument/2006/relationships/hyperlink" Target="https://www.sciencedirect.com/science/article/pii/S1877050915017329" TargetMode="External"/><Relationship Id="rId37" Type="http://schemas.openxmlformats.org/officeDocument/2006/relationships/hyperlink" Target="https://www.researchgate.net/publication/330787670_An_IoT-Based_Solution_for_Intelligent_Farming" TargetMode="External"/><Relationship Id="rId53" Type="http://schemas.openxmlformats.org/officeDocument/2006/relationships/hyperlink" Target="https://www.researchgate.net/publication/337259220_Role_of_Smart_Sensors_in_Minimizing_Food_Deficit_by_Prediction_of_Shelf-Life_in_Agricultural_Supply_Chain" TargetMode="External"/><Relationship Id="rId58" Type="http://schemas.openxmlformats.org/officeDocument/2006/relationships/hyperlink" Target="https://onlinelibrary.wiley.com/doi/pdf/10.1002/cpe.5857" TargetMode="External"/><Relationship Id="rId74" Type="http://schemas.openxmlformats.org/officeDocument/2006/relationships/hyperlink" Target="https://www.scopus.com/record/display.uri?eid=2-s2.0-85093111825&amp;origin=resultslist&amp;sort=plf-f&amp;src=s&amp;nlo=&amp;nlr=&amp;nls=&amp;sid=881fbdd8600cf4500b849c43e9e5ab51&amp;sot=b&amp;sdt=cl&amp;cluster=scopubyr%2c%222020%22%2ct&amp;sl=36&amp;s=TITLE-ABS-KEY%28iot+food+supply+chain%29&amp;relpos=19&amp;citeCnt=0&amp;searchTerm=" TargetMode="External"/><Relationship Id="rId79" Type="http://schemas.openxmlformats.org/officeDocument/2006/relationships/hyperlink" Target="https://www.researchgate.net/publication/51873290_Wireless_Sensor_Network-Based_Greenhouse_Environment_Monitoring_and_Automatic_Control_System_for_Dew_Condensation_Prevention" TargetMode="External"/><Relationship Id="rId102" Type="http://schemas.openxmlformats.org/officeDocument/2006/relationships/hyperlink" Target="https://www.webofscience.com/wos/alldb/full-record/WOS:000773383700002" TargetMode="External"/><Relationship Id="rId5" Type="http://schemas.openxmlformats.org/officeDocument/2006/relationships/hyperlink" Target="https://www.atlantis-press.com/proceedings/cac2s-13/6287" TargetMode="External"/><Relationship Id="rId90" Type="http://schemas.openxmlformats.org/officeDocument/2006/relationships/hyperlink" Target="https://iopscience.iop.org/article/10.1088/1755-1315/756/1/012052" TargetMode="External"/><Relationship Id="rId95" Type="http://schemas.openxmlformats.org/officeDocument/2006/relationships/hyperlink" Target="https://www.sciencedirect.com/science/article/pii/S2210670721007216" TargetMode="External"/><Relationship Id="rId22" Type="http://schemas.openxmlformats.org/officeDocument/2006/relationships/hyperlink" Target="https://www.mdpi.com/2073-8994/11/3/374" TargetMode="External"/><Relationship Id="rId27" Type="http://schemas.openxmlformats.org/officeDocument/2006/relationships/hyperlink" Target="https://www.researchgate.net/publication/282996397_Management_of_CO2_in_a_tomato_greenhouse_using_WSN_and_BPNN_techniques" TargetMode="External"/><Relationship Id="rId43" Type="http://schemas.openxmlformats.org/officeDocument/2006/relationships/hyperlink" Target="https://www.researchgate.net/publication/242014688_A_Passive_Radio-Frequency_pH-Sensing_Tag_for_Wireless_Food-Quality_Monitoring" TargetMode="External"/><Relationship Id="rId48" Type="http://schemas.openxmlformats.org/officeDocument/2006/relationships/hyperlink" Target="https://pubs.acs.org/doi/10.1021/jf302416y" TargetMode="External"/><Relationship Id="rId64" Type="http://schemas.openxmlformats.org/officeDocument/2006/relationships/hyperlink" Target="https://www.sciencedirect.com/science/article/abs/pii/S0920548915001452" TargetMode="External"/><Relationship Id="rId69" Type="http://schemas.openxmlformats.org/officeDocument/2006/relationships/hyperlink" Target="https://www.mdpi.com/1424-8220/21/6/2231" TargetMode="External"/><Relationship Id="rId80" Type="http://schemas.openxmlformats.org/officeDocument/2006/relationships/hyperlink" Target="https://www.mdpi.com/2071-1050/11/11/3173" TargetMode="External"/><Relationship Id="rId85" Type="http://schemas.openxmlformats.org/officeDocument/2006/relationships/hyperlink" Target="https://www.mdpi.com/2076-3417/11/16/7596" TargetMode="External"/><Relationship Id="rId12" Type="http://schemas.openxmlformats.org/officeDocument/2006/relationships/hyperlink" Target="https://www.hindawi.com/journals/ijap/2013/875973/" TargetMode="External"/><Relationship Id="rId17" Type="http://schemas.openxmlformats.org/officeDocument/2006/relationships/hyperlink" Target="https://www.sciencedirect.com/science/article/abs/pii/S0920548915001452" TargetMode="External"/><Relationship Id="rId33" Type="http://schemas.openxmlformats.org/officeDocument/2006/relationships/hyperlink" Target="https://www.sciencedirect.com/science/article/abs/pii/S0260877417302066" TargetMode="External"/><Relationship Id="rId38" Type="http://schemas.openxmlformats.org/officeDocument/2006/relationships/hyperlink" Target="https://www.researchgate.net/publication/342438120_Development_of_Sensors-Based_Agri-Food_Traceability_System_Remotely_Managed_by_A_Software_Platform_for_Optimized_Farm_Management" TargetMode="External"/><Relationship Id="rId59" Type="http://schemas.openxmlformats.org/officeDocument/2006/relationships/hyperlink" Target="https://www.hindawi.com/journals/ijap/2013/875973/" TargetMode="External"/><Relationship Id="rId103" Type="http://schemas.openxmlformats.org/officeDocument/2006/relationships/hyperlink" Target="https://www.webofscience.com/wos/alldb/full-record/WOS:000773383700002" TargetMode="External"/><Relationship Id="rId108" Type="http://schemas.openxmlformats.org/officeDocument/2006/relationships/printerSettings" Target="../printerSettings/printerSettings2.bin"/><Relationship Id="rId54" Type="http://schemas.openxmlformats.org/officeDocument/2006/relationships/hyperlink" Target="https://publisher.uthm.edu.my/periodicals/index.php/mari/article/view/382" TargetMode="External"/><Relationship Id="rId70" Type="http://schemas.openxmlformats.org/officeDocument/2006/relationships/hyperlink" Target="https://www.mdpi.com/1424-8220/21/6/2231" TargetMode="External"/><Relationship Id="rId75" Type="http://schemas.openxmlformats.org/officeDocument/2006/relationships/hyperlink" Target="https://researchdb.hsu.edu.hk/assets/upload/13589/2018_Article_AnIntelligentModelforAssuring.pdf" TargetMode="External"/><Relationship Id="rId91" Type="http://schemas.openxmlformats.org/officeDocument/2006/relationships/hyperlink" Target="https://www.sciencedirect.com/science/article/abs/pii/S016636152100004X" TargetMode="External"/><Relationship Id="rId96" Type="http://schemas.openxmlformats.org/officeDocument/2006/relationships/hyperlink" Target="https://ieeexplore.ieee.org/document/9663672" TargetMode="External"/><Relationship Id="rId1" Type="http://schemas.openxmlformats.org/officeDocument/2006/relationships/hyperlink" Target="https://www.researchgate.net/publication/236856387_Successful_Deployment_of_a_Wireless_Sensor_Network_for_Precision_Agriculture_in_Malawi" TargetMode="External"/><Relationship Id="rId6" Type="http://schemas.openxmlformats.org/officeDocument/2006/relationships/hyperlink" Target="https://www.sciencedirect.com/science/article/abs/pii/S0168169909001392" TargetMode="External"/><Relationship Id="rId15" Type="http://schemas.openxmlformats.org/officeDocument/2006/relationships/hyperlink" Target="https://ieeexplore.ieee.org/abstract/document/7004418" TargetMode="External"/><Relationship Id="rId23" Type="http://schemas.openxmlformats.org/officeDocument/2006/relationships/hyperlink" Target="https://www.sciencedirect.com/science/article/abs/pii/S0956713512001557" TargetMode="External"/><Relationship Id="rId28" Type="http://schemas.openxmlformats.org/officeDocument/2006/relationships/hyperlink" Target="http://ijabe.org/index.php/ijabe/article/view/1243" TargetMode="External"/><Relationship Id="rId36" Type="http://schemas.openxmlformats.org/officeDocument/2006/relationships/hyperlink" Target="https://ieeexplore.ieee.org/stamp/stamp.jsp?arnumber=8936158&amp;casa_token=Kj2yuOZlNsQAAAAA:45clUS7FWUgygfNTEK2_ymOw4shRCLdwiiqNtFl3liU2ceFiqL_iBHr4P_1lMs8r4FHE_ieaRd6K&amp;tag=1" TargetMode="External"/><Relationship Id="rId49" Type="http://schemas.openxmlformats.org/officeDocument/2006/relationships/hyperlink" Target="https://www.sciencedirect.com/science/article/abs/pii/S095671351930605X" TargetMode="External"/><Relationship Id="rId57" Type="http://schemas.openxmlformats.org/officeDocument/2006/relationships/hyperlink" Target="https://www.mdpi.com/2079-7737/10/3/204" TargetMode="External"/><Relationship Id="rId106" Type="http://schemas.openxmlformats.org/officeDocument/2006/relationships/hyperlink" Target="https://www.webofscience.com/wos/alldb/full-record/WOS:000773383700002" TargetMode="External"/><Relationship Id="rId10" Type="http://schemas.openxmlformats.org/officeDocument/2006/relationships/hyperlink" Target="https://www.researchgate.net/publication/282920059_Application_of_wireless_technologies_to_forward_predict_crop_yields_in_the_poultry_production_chain" TargetMode="External"/><Relationship Id="rId31" Type="http://schemas.openxmlformats.org/officeDocument/2006/relationships/hyperlink" Target="https://www.researchgate.net/publication/273037169_An_Efficient_and_Guaranteed_Cold-Chain_Logistics_for_Temperature-Sensitive_Foods_Applications_of_RFID_and_Sensor_Networks" TargetMode="External"/><Relationship Id="rId44" Type="http://schemas.openxmlformats.org/officeDocument/2006/relationships/hyperlink" Target="https://www.researchgate.net/publication/270628380_The_Meat_Freshness_Monitoring_System_Using_the_Smart_RFID_Tag" TargetMode="External"/><Relationship Id="rId52" Type="http://schemas.openxmlformats.org/officeDocument/2006/relationships/hyperlink" Target="https://www.mdpi.com/2079-9292/8/12/1541" TargetMode="External"/><Relationship Id="rId60" Type="http://schemas.openxmlformats.org/officeDocument/2006/relationships/hyperlink" Target="https://www.hindawi.com/journals/ijap/2013/875973/" TargetMode="External"/><Relationship Id="rId65" Type="http://schemas.openxmlformats.org/officeDocument/2006/relationships/hyperlink" Target="https://www.sciencedirect.com/science/article/abs/pii/S0956713517303274?via%3Dihub" TargetMode="External"/><Relationship Id="rId73" Type="http://schemas.openxmlformats.org/officeDocument/2006/relationships/hyperlink" Target="https://www.scopus.com/record/display.uri?eid=2-s2.0-85093111825&amp;origin=resultslist&amp;sort=plf-f&amp;src=s&amp;nlo=&amp;nlr=&amp;nls=&amp;sid=881fbdd8600cf4500b849c43e9e5ab51&amp;sot=b&amp;sdt=cl&amp;cluster=scopubyr%2c%222020%22%2ct&amp;sl=36&amp;s=TITLE-ABS-KEY%28iot+food+supply+chain%29&amp;relpos=19&amp;citeCnt=0&amp;searchTerm=" TargetMode="External"/><Relationship Id="rId78" Type="http://schemas.openxmlformats.org/officeDocument/2006/relationships/hyperlink" Target="https://ieeexplore.ieee.org/stamp/stamp.jsp?tp=&amp;arnumber=7724508&amp;tag=1" TargetMode="External"/><Relationship Id="rId81" Type="http://schemas.openxmlformats.org/officeDocument/2006/relationships/hyperlink" Target="https://www.sciencedirect.com/science/article/pii/S0956053X19300881" TargetMode="External"/><Relationship Id="rId86" Type="http://schemas.openxmlformats.org/officeDocument/2006/relationships/hyperlink" Target="https://www.mdpi.com/2076-3417/11/16/7596" TargetMode="External"/><Relationship Id="rId94" Type="http://schemas.openxmlformats.org/officeDocument/2006/relationships/hyperlink" Target="https://www.hindawi.com/journals/wcmc/2021/5580179/" TargetMode="External"/><Relationship Id="rId99" Type="http://schemas.openxmlformats.org/officeDocument/2006/relationships/hyperlink" Target="https://www.sciencedirect.com/science/article/pii/S0141933121001988" TargetMode="External"/><Relationship Id="rId101" Type="http://schemas.openxmlformats.org/officeDocument/2006/relationships/hyperlink" Target="https://www.scopus.com/record/display.uri?eid=2-s2.0-85129089139&amp;origin=SingleRecordEmailAlert&amp;dgcid=raven_sc_search_en_us_email&amp;txGid=19c3157c7ace9834e4c4cf8230ae6089&amp;featureToggles=FEATURE_NEW_DOC_DETAILS_EXPORT:1" TargetMode="External"/><Relationship Id="rId4" Type="http://schemas.openxmlformats.org/officeDocument/2006/relationships/hyperlink" Target="https://www.researchgate.net/publication/51872997_Study_on_an_Agricultural_Environment_Monitoring_Server_System_Using_Wireless_Sensor_Networks" TargetMode="External"/><Relationship Id="rId9" Type="http://schemas.openxmlformats.org/officeDocument/2006/relationships/hyperlink" Target="https://researchrepository.ucd.ie/handle/10197/4257" TargetMode="External"/><Relationship Id="rId13" Type="http://schemas.openxmlformats.org/officeDocument/2006/relationships/hyperlink" Target="https://ieeexplore.ieee.org/abstract/document/6529365" TargetMode="External"/><Relationship Id="rId18" Type="http://schemas.openxmlformats.org/officeDocument/2006/relationships/hyperlink" Target="https://www.sciencedirect.com/science/article/abs/pii/S0260877414002155" TargetMode="External"/><Relationship Id="rId39" Type="http://schemas.openxmlformats.org/officeDocument/2006/relationships/hyperlink" Target="https://www.sciencedirect.com/science/article/abs/pii/S0168169916307566?via%3Dihub" TargetMode="External"/><Relationship Id="rId109" Type="http://schemas.openxmlformats.org/officeDocument/2006/relationships/vmlDrawing" Target="../drawings/vmlDrawing2.vml"/><Relationship Id="rId34" Type="http://schemas.openxmlformats.org/officeDocument/2006/relationships/hyperlink" Target="https://www.researchgate.net/publication/305660115_RFID_Monitoring_of_Halal_Meat_Integrity_A_Feasibility_Study" TargetMode="External"/><Relationship Id="rId50" Type="http://schemas.openxmlformats.org/officeDocument/2006/relationships/hyperlink" Target="https://ieeexplore.ieee.org/stamp/stamp.jsp?arnumber=9113269" TargetMode="External"/><Relationship Id="rId55" Type="http://schemas.openxmlformats.org/officeDocument/2006/relationships/hyperlink" Target="http://modern-journals.com/index.php/ijma/article/view/542" TargetMode="External"/><Relationship Id="rId76" Type="http://schemas.openxmlformats.org/officeDocument/2006/relationships/hyperlink" Target="https://researchdb.hsu.edu.hk/assets/upload/13589/2018_Article_AnIntelligentModelforAssuring.pdf" TargetMode="External"/><Relationship Id="rId97" Type="http://schemas.openxmlformats.org/officeDocument/2006/relationships/hyperlink" Target="https://link.springer.com/article/10.1007/s12083-021-01196-1" TargetMode="External"/><Relationship Id="rId104" Type="http://schemas.openxmlformats.org/officeDocument/2006/relationships/hyperlink" Target="https://www.webofscience.com/wos/alldb/full-record/WOS:000773383700002" TargetMode="External"/><Relationship Id="rId7" Type="http://schemas.openxmlformats.org/officeDocument/2006/relationships/hyperlink" Target="https://www.researchgate.net/publication/26614142_Monitoring_Animal_Behaviour_and_Environmental_Interactions_Using_Wireless_Sensor_Networks_GPS_Collars_and_Satellite_Remote_Sensing" TargetMode="External"/><Relationship Id="rId71" Type="http://schemas.openxmlformats.org/officeDocument/2006/relationships/hyperlink" Target="https://www.scopus.com/record/display.uri?eid=2-s2.0-85089845673&amp;origin=resultslist&amp;sort=plf-f&amp;src=s&amp;nlo=&amp;nlr=&amp;nls=&amp;sid=881fbdd8600cf4500b849c43e9e5ab51&amp;sot=b&amp;sdt=cl&amp;cluster=scopubyr%2c%222020%22%2ct&amp;sl=36&amp;s=TITLE-ABS-KEY%28iot+food+supply+chain%29&amp;relpos=15&amp;citeCnt=1&amp;searchTerm=" TargetMode="External"/><Relationship Id="rId92" Type="http://schemas.openxmlformats.org/officeDocument/2006/relationships/hyperlink" Target="https://www.sciencedirect.com/science/article/abs/pii/S016636152100004X" TargetMode="External"/><Relationship Id="rId2" Type="http://schemas.openxmlformats.org/officeDocument/2006/relationships/hyperlink" Target="https://ieeexplore.ieee.org/abstract/document/7763493" TargetMode="External"/><Relationship Id="rId29" Type="http://schemas.openxmlformats.org/officeDocument/2006/relationships/hyperlink" Target="https://www.researchgate.net/publication/51873290_Wireless_Sensor_Network-Based_Greenhouse_Environment_Monitoring_and_Automatic_Control_System_for_Dew_Condensation_Prevention" TargetMode="External"/><Relationship Id="rId24" Type="http://schemas.openxmlformats.org/officeDocument/2006/relationships/hyperlink" Target="https://ieeexplore.ieee.org/stamp/stamp.jsp?tp=&amp;arnumber=6064437" TargetMode="External"/><Relationship Id="rId40" Type="http://schemas.openxmlformats.org/officeDocument/2006/relationships/hyperlink" Target="https://link.springer.com/chapter/10.1007%2F978-3-030-11973-7_33" TargetMode="External"/><Relationship Id="rId45" Type="http://schemas.openxmlformats.org/officeDocument/2006/relationships/hyperlink" Target="https://pubmed.ncbi.nlm.nih.gov/24116378/" TargetMode="External"/><Relationship Id="rId66" Type="http://schemas.openxmlformats.org/officeDocument/2006/relationships/hyperlink" Target="https://www.researchgate.net/publication/242014688_A_Passive_Radio-Frequency_pH-Sensing_Tag_for_Wireless_Food-Quality_Monitoring" TargetMode="External"/><Relationship Id="rId87" Type="http://schemas.openxmlformats.org/officeDocument/2006/relationships/hyperlink" Target="https://ieeexplore.ieee.org/stamp/stamp.jsp?tp=&amp;arnumber=7988106&amp;tag=1" TargetMode="External"/><Relationship Id="rId110" Type="http://schemas.openxmlformats.org/officeDocument/2006/relationships/table" Target="../tables/table1.xml"/><Relationship Id="rId61" Type="http://schemas.openxmlformats.org/officeDocument/2006/relationships/hyperlink" Target="https://www.hindawi.com/journals/ijap/2013/875973/" TargetMode="External"/><Relationship Id="rId82" Type="http://schemas.openxmlformats.org/officeDocument/2006/relationships/hyperlink" Target="https://www.sciencedirect.com/science/article/pii/S0956053X19300881" TargetMode="External"/><Relationship Id="rId19" Type="http://schemas.openxmlformats.org/officeDocument/2006/relationships/hyperlink" Target="https://www.sciencedirect.com/science/article/pii/S1877050917317489" TargetMode="External"/><Relationship Id="rId14" Type="http://schemas.openxmlformats.org/officeDocument/2006/relationships/hyperlink" Target="http://intelligentcontainer.com/fileadmin/Redakteure/pdfs/2009/Spatial_temperature_profiling_by_semi-passive_RFID_loggers_for_perishable_food_transportation.pdf" TargetMode="External"/><Relationship Id="rId30" Type="http://schemas.openxmlformats.org/officeDocument/2006/relationships/hyperlink" Target="https://www.semanticscholar.org/paper/Research-on-Fresh-Produce-Food-Cold-Chain-Logistics-Yan/93d9468b8031586b66a8390514a0bd20a2e868b5" TargetMode="External"/><Relationship Id="rId35" Type="http://schemas.openxmlformats.org/officeDocument/2006/relationships/hyperlink" Target="https://www.researchgate.net/publication/326234169_An_Internet_of_Things_IoT-based_risk_monitoring_system_for_managing_cold_supply_chain_risks" TargetMode="External"/><Relationship Id="rId56" Type="http://schemas.openxmlformats.org/officeDocument/2006/relationships/hyperlink" Target="http://www.jatit.org/volumes/Vol99No5/5Vol99No5.pdf" TargetMode="External"/><Relationship Id="rId77" Type="http://schemas.openxmlformats.org/officeDocument/2006/relationships/hyperlink" Target="https://ieeexplore.ieee.org/stamp/stamp.jsp?tp=&amp;arnumber=7724508&amp;tag=1" TargetMode="External"/><Relationship Id="rId100" Type="http://schemas.openxmlformats.org/officeDocument/2006/relationships/hyperlink" Target="https://www.sciencedirect.com/science/article/pii/S0141933121001988" TargetMode="External"/><Relationship Id="rId105" Type="http://schemas.openxmlformats.org/officeDocument/2006/relationships/hyperlink" Target="https://www.webofscience.com/wos/alldb/full-record/WOS:000773383700002" TargetMode="External"/><Relationship Id="rId8" Type="http://schemas.openxmlformats.org/officeDocument/2006/relationships/hyperlink" Target="https://www.researchgate.net/publication/277683914_Wireless_sensor_networks_to_study_monitor_and_manage_cattle_in_grazing_systems" TargetMode="External"/><Relationship Id="rId51" Type="http://schemas.openxmlformats.org/officeDocument/2006/relationships/hyperlink" Target="https://www.mdpi.com/1424-8220/15/3/4781" TargetMode="External"/><Relationship Id="rId72" Type="http://schemas.openxmlformats.org/officeDocument/2006/relationships/hyperlink" Target="https://www.scopus.com/record/display.uri?eid=2-s2.0-85089845673&amp;origin=resultslist&amp;sort=plf-f&amp;src=s&amp;nlo=&amp;nlr=&amp;nls=&amp;sid=881fbdd8600cf4500b849c43e9e5ab51&amp;sot=b&amp;sdt=cl&amp;cluster=scopubyr%2c%222020%22%2ct&amp;sl=36&amp;s=TITLE-ABS-KEY%28iot+food+supply+chain%29&amp;relpos=15&amp;citeCnt=1&amp;searchTerm=" TargetMode="External"/><Relationship Id="rId93" Type="http://schemas.openxmlformats.org/officeDocument/2006/relationships/hyperlink" Target="https://www.hindawi.com/journals/wcmc/2021/5580179/" TargetMode="External"/><Relationship Id="rId98" Type="http://schemas.openxmlformats.org/officeDocument/2006/relationships/hyperlink" Target="https://www.sciencedirect.com/science/article/pii/S0925400515005456" TargetMode="External"/><Relationship Id="rId3" Type="http://schemas.openxmlformats.org/officeDocument/2006/relationships/hyperlink" Target="https://www.researchgate.net/publication/283869073_An_effective_method_for_crop_monitoring_using_wireless_sensor_network" TargetMode="External"/><Relationship Id="rId25" Type="http://schemas.openxmlformats.org/officeDocument/2006/relationships/hyperlink" Target="https://www.researchgate.net/publication/264045124_Application_of_Mobile_Technologies_through_an_Integrated_Management_System_for_Agricultural_Production" TargetMode="External"/><Relationship Id="rId46" Type="http://schemas.openxmlformats.org/officeDocument/2006/relationships/hyperlink" Target="https://www.ama-science.org/proceedings/details/942" TargetMode="External"/><Relationship Id="rId67" Type="http://schemas.openxmlformats.org/officeDocument/2006/relationships/hyperlink" Target="https://www.researchgate.net/publication/242014688_A_Passive_Radio-Frequency_pH-Sensing_Tag_for_Wireless_Food-Quality_Monitoring" TargetMode="External"/><Relationship Id="rId20" Type="http://schemas.openxmlformats.org/officeDocument/2006/relationships/hyperlink" Target="https://ieeexplore.ieee.org/document/7740612" TargetMode="External"/><Relationship Id="rId41" Type="http://schemas.openxmlformats.org/officeDocument/2006/relationships/hyperlink" Target="https://www.sciencedirect.com/science/article/abs/pii/S0956713517303274?via%3Dihub" TargetMode="External"/><Relationship Id="rId62" Type="http://schemas.openxmlformats.org/officeDocument/2006/relationships/hyperlink" Target="https://www.sciencedirect.com/science/article/abs/pii/S0920548915001452" TargetMode="External"/><Relationship Id="rId83" Type="http://schemas.openxmlformats.org/officeDocument/2006/relationships/hyperlink" Target="https://www.sciencedirect.com/science/article/pii/S0956053X19300881" TargetMode="External"/><Relationship Id="rId88" Type="http://schemas.openxmlformats.org/officeDocument/2006/relationships/hyperlink" Target="https://www.scopus.com/record/display.uri?eid=2-s2.0-85081592404&amp;origin=resultslist&amp;sort=plf-f&amp;src=s&amp;nlo=&amp;nlr=&amp;nls=&amp;sid=938fec93e2c49e91097082cb9e4ece08&amp;sot=a&amp;sdt=cl&amp;cluster=scopubyr%2c%222020%22%2ct&amp;sl=36&amp;s=TITLE-ABS-KEY%28iot+food+supply+chain%29&amp;relpos=45&amp;citeCnt=3&amp;searchTerm=" TargetMode="External"/><Relationship Id="rId11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FFFF"/>
  </sheetPr>
  <dimension ref="A1:AA880"/>
  <sheetViews>
    <sheetView zoomScale="60" zoomScaleNormal="60" workbookViewId="0">
      <pane ySplit="3" topLeftCell="A378" activePane="bottomLeft" state="frozen"/>
      <selection pane="bottomLeft" activeCell="E417" sqref="E417"/>
    </sheetView>
  </sheetViews>
  <sheetFormatPr baseColWidth="10" defaultColWidth="12.58203125" defaultRowHeight="15" customHeight="1" x14ac:dyDescent="0.3"/>
  <cols>
    <col min="1" max="1" width="13.5" style="15" customWidth="1"/>
    <col min="2" max="4" width="13.5" style="89" customWidth="1"/>
    <col min="5" max="5" width="29.83203125" style="89" customWidth="1"/>
    <col min="6" max="6" width="15.58203125" style="16" customWidth="1"/>
    <col min="7" max="7" width="11.08203125" style="89" customWidth="1"/>
    <col min="8" max="8" width="25.08203125" style="89" customWidth="1"/>
    <col min="9" max="9" width="13.75" style="16" customWidth="1"/>
    <col min="10" max="10" width="11.08203125" style="89" customWidth="1"/>
    <col min="11" max="11" width="23.25" style="89" customWidth="1"/>
    <col min="12" max="12" width="13.75" style="16" customWidth="1"/>
    <col min="13" max="13" width="11.08203125" style="89" customWidth="1"/>
    <col min="14" max="14" width="22.5" style="89" customWidth="1"/>
    <col min="15" max="15" width="13.75" style="16" customWidth="1"/>
    <col min="16" max="16" width="11.08203125" style="89" customWidth="1"/>
    <col min="17" max="17" width="14.83203125" style="89" customWidth="1"/>
    <col min="18" max="19" width="16.25" style="89" customWidth="1"/>
    <col min="20" max="20" width="16.08203125" style="89" customWidth="1"/>
    <col min="21" max="21" width="10.83203125" style="89" customWidth="1"/>
    <col min="22" max="22" width="14.08203125" style="89" customWidth="1"/>
    <col min="23" max="23" width="12.83203125" style="89" customWidth="1"/>
    <col min="24" max="24" width="10.75" style="89" customWidth="1"/>
    <col min="25" max="25" width="10.33203125" style="89" customWidth="1"/>
    <col min="26" max="27" width="8" style="89" customWidth="1"/>
    <col min="28" max="16384" width="12.58203125" style="89"/>
  </cols>
  <sheetData>
    <row r="1" spans="1:27" thickBot="1" x14ac:dyDescent="0.35">
      <c r="A1" s="14"/>
      <c r="B1" s="1"/>
      <c r="C1" s="1"/>
      <c r="D1" s="1"/>
      <c r="E1" s="1"/>
      <c r="F1" s="62"/>
      <c r="G1" s="1"/>
      <c r="H1" s="1"/>
      <c r="I1" s="62"/>
      <c r="J1" s="1"/>
      <c r="K1" s="1"/>
      <c r="L1" s="62"/>
      <c r="M1" s="1"/>
      <c r="N1" s="1"/>
      <c r="O1" s="62"/>
      <c r="P1" s="1"/>
      <c r="Q1" s="1"/>
      <c r="R1" s="1"/>
      <c r="S1" s="1"/>
      <c r="T1" s="1"/>
      <c r="U1" s="1"/>
      <c r="V1" s="1"/>
      <c r="W1" s="1"/>
      <c r="X1" s="1"/>
      <c r="Y1" s="1"/>
      <c r="Z1" s="1"/>
      <c r="AA1" s="1"/>
    </row>
    <row r="2" spans="1:27" ht="27" customHeight="1" thickBot="1" x14ac:dyDescent="0.35">
      <c r="A2" s="653" t="s">
        <v>0</v>
      </c>
      <c r="B2" s="654" t="s">
        <v>1</v>
      </c>
      <c r="C2" s="652" t="s">
        <v>2</v>
      </c>
      <c r="D2" s="652" t="s">
        <v>3</v>
      </c>
      <c r="E2" s="655" t="s">
        <v>4</v>
      </c>
      <c r="F2" s="656"/>
      <c r="G2" s="657"/>
      <c r="H2" s="658" t="s">
        <v>5</v>
      </c>
      <c r="I2" s="656"/>
      <c r="J2" s="657"/>
      <c r="K2" s="659" t="s">
        <v>6</v>
      </c>
      <c r="L2" s="656"/>
      <c r="M2" s="657"/>
      <c r="N2" s="660" t="s">
        <v>7</v>
      </c>
      <c r="O2" s="656"/>
      <c r="P2" s="657"/>
      <c r="Q2" s="652" t="s">
        <v>8</v>
      </c>
      <c r="R2" s="652" t="s">
        <v>9</v>
      </c>
      <c r="S2" s="652" t="s">
        <v>10</v>
      </c>
      <c r="T2" s="652" t="s">
        <v>11</v>
      </c>
      <c r="U2" s="652" t="s">
        <v>12</v>
      </c>
      <c r="V2" s="652" t="s">
        <v>13</v>
      </c>
      <c r="W2" s="652" t="s">
        <v>14</v>
      </c>
      <c r="X2" s="652" t="s">
        <v>15</v>
      </c>
      <c r="Y2" s="652" t="s">
        <v>16</v>
      </c>
      <c r="Z2" s="1"/>
      <c r="AA2" s="1"/>
    </row>
    <row r="3" spans="1:27" ht="26.25" customHeight="1" thickBot="1" x14ac:dyDescent="0.35">
      <c r="A3" s="606"/>
      <c r="B3" s="562"/>
      <c r="C3" s="661"/>
      <c r="D3" s="562"/>
      <c r="E3" s="235" t="s">
        <v>17</v>
      </c>
      <c r="F3" s="236" t="s">
        <v>18</v>
      </c>
      <c r="G3" s="237" t="s">
        <v>19</v>
      </c>
      <c r="H3" s="238" t="s">
        <v>17</v>
      </c>
      <c r="I3" s="239" t="s">
        <v>18</v>
      </c>
      <c r="J3" s="240" t="s">
        <v>19</v>
      </c>
      <c r="K3" s="241" t="s">
        <v>17</v>
      </c>
      <c r="L3" s="242" t="s">
        <v>18</v>
      </c>
      <c r="M3" s="243" t="s">
        <v>19</v>
      </c>
      <c r="N3" s="244" t="s">
        <v>17</v>
      </c>
      <c r="O3" s="245" t="s">
        <v>18</v>
      </c>
      <c r="P3" s="246" t="s">
        <v>19</v>
      </c>
      <c r="Q3" s="661"/>
      <c r="R3" s="562"/>
      <c r="S3" s="562"/>
      <c r="T3" s="562"/>
      <c r="U3" s="562"/>
      <c r="V3" s="562"/>
      <c r="W3" s="562"/>
      <c r="X3" s="526"/>
      <c r="Y3" s="562"/>
      <c r="Z3" s="1"/>
      <c r="AA3" s="1"/>
    </row>
    <row r="4" spans="1:27" ht="15" customHeight="1" x14ac:dyDescent="0.3">
      <c r="A4" s="604" t="s">
        <v>20</v>
      </c>
      <c r="B4" s="592" t="s">
        <v>21</v>
      </c>
      <c r="C4" s="613" t="s">
        <v>22</v>
      </c>
      <c r="D4" s="592" t="s">
        <v>23</v>
      </c>
      <c r="E4" s="166" t="s">
        <v>24</v>
      </c>
      <c r="F4" s="611" t="s">
        <v>25</v>
      </c>
      <c r="G4" s="591" t="s">
        <v>26</v>
      </c>
      <c r="H4" s="247"/>
      <c r="I4" s="311"/>
      <c r="J4" s="248"/>
      <c r="K4" s="247"/>
      <c r="L4" s="311"/>
      <c r="M4" s="166"/>
      <c r="N4" s="247"/>
      <c r="O4" s="311"/>
      <c r="P4" s="248"/>
      <c r="Q4" s="561" t="s">
        <v>27</v>
      </c>
      <c r="R4" s="561" t="b">
        <v>1</v>
      </c>
      <c r="S4" s="561" t="b">
        <v>0</v>
      </c>
      <c r="T4" s="561" t="b">
        <v>0</v>
      </c>
      <c r="U4" s="561" t="b">
        <v>0</v>
      </c>
      <c r="V4" s="561" t="b">
        <v>0</v>
      </c>
      <c r="W4" s="563" t="b">
        <v>0</v>
      </c>
      <c r="X4" s="531" t="b">
        <v>0</v>
      </c>
      <c r="Y4" s="558" t="b">
        <v>0</v>
      </c>
      <c r="Z4" s="1"/>
      <c r="AA4" s="1"/>
    </row>
    <row r="5" spans="1:27" ht="14.5" x14ac:dyDescent="0.3">
      <c r="A5" s="605"/>
      <c r="B5" s="526"/>
      <c r="C5" s="614"/>
      <c r="D5" s="526"/>
      <c r="E5" s="167" t="s">
        <v>28</v>
      </c>
      <c r="F5" s="612"/>
      <c r="G5" s="571"/>
      <c r="H5" s="169"/>
      <c r="I5" s="312"/>
      <c r="J5" s="165"/>
      <c r="K5" s="169"/>
      <c r="L5" s="312"/>
      <c r="M5" s="167"/>
      <c r="N5" s="169"/>
      <c r="O5" s="312"/>
      <c r="P5" s="165"/>
      <c r="Q5" s="588"/>
      <c r="R5" s="526"/>
      <c r="S5" s="526"/>
      <c r="T5" s="526"/>
      <c r="U5" s="526"/>
      <c r="V5" s="526"/>
      <c r="W5" s="529"/>
      <c r="X5" s="532"/>
      <c r="Y5" s="571"/>
      <c r="Z5" s="1"/>
      <c r="AA5" s="1"/>
    </row>
    <row r="6" spans="1:27" ht="14.5" x14ac:dyDescent="0.3">
      <c r="A6" s="605"/>
      <c r="B6" s="526"/>
      <c r="C6" s="614"/>
      <c r="D6" s="526"/>
      <c r="E6" s="167" t="s">
        <v>29</v>
      </c>
      <c r="F6" s="612"/>
      <c r="G6" s="571"/>
      <c r="H6" s="169"/>
      <c r="I6" s="312"/>
      <c r="J6" s="165"/>
      <c r="K6" s="169"/>
      <c r="L6" s="312"/>
      <c r="M6" s="167"/>
      <c r="N6" s="169"/>
      <c r="O6" s="312"/>
      <c r="P6" s="165"/>
      <c r="Q6" s="588"/>
      <c r="R6" s="526"/>
      <c r="S6" s="526"/>
      <c r="T6" s="526"/>
      <c r="U6" s="526"/>
      <c r="V6" s="526"/>
      <c r="W6" s="529"/>
      <c r="X6" s="532"/>
      <c r="Y6" s="571"/>
      <c r="Z6" s="1"/>
      <c r="AA6" s="1"/>
    </row>
    <row r="7" spans="1:27" ht="14.5" x14ac:dyDescent="0.3">
      <c r="A7" s="605"/>
      <c r="B7" s="526"/>
      <c r="C7" s="614"/>
      <c r="D7" s="526"/>
      <c r="E7" s="167" t="s">
        <v>30</v>
      </c>
      <c r="F7" s="312"/>
      <c r="G7" s="571"/>
      <c r="H7" s="169"/>
      <c r="I7" s="312"/>
      <c r="J7" s="165"/>
      <c r="K7" s="169"/>
      <c r="L7" s="312"/>
      <c r="M7" s="167"/>
      <c r="N7" s="169"/>
      <c r="O7" s="312"/>
      <c r="P7" s="165"/>
      <c r="Q7" s="588"/>
      <c r="R7" s="526"/>
      <c r="S7" s="526"/>
      <c r="T7" s="526"/>
      <c r="U7" s="526"/>
      <c r="V7" s="526"/>
      <c r="W7" s="529"/>
      <c r="X7" s="532"/>
      <c r="Y7" s="571"/>
      <c r="Z7" s="1"/>
      <c r="AA7" s="1"/>
    </row>
    <row r="8" spans="1:27" thickBot="1" x14ac:dyDescent="0.35">
      <c r="A8" s="606"/>
      <c r="B8" s="562"/>
      <c r="C8" s="615"/>
      <c r="D8" s="562"/>
      <c r="E8" s="168" t="s">
        <v>31</v>
      </c>
      <c r="F8" s="320" t="s">
        <v>32</v>
      </c>
      <c r="G8" s="585"/>
      <c r="H8" s="249"/>
      <c r="I8" s="320"/>
      <c r="J8" s="250"/>
      <c r="K8" s="249"/>
      <c r="L8" s="320"/>
      <c r="M8" s="168"/>
      <c r="N8" s="249"/>
      <c r="O8" s="320"/>
      <c r="P8" s="250"/>
      <c r="Q8" s="589"/>
      <c r="R8" s="562"/>
      <c r="S8" s="562"/>
      <c r="T8" s="562"/>
      <c r="U8" s="562"/>
      <c r="V8" s="562"/>
      <c r="W8" s="564"/>
      <c r="X8" s="578"/>
      <c r="Y8" s="585"/>
      <c r="Z8" s="1"/>
      <c r="AA8" s="1"/>
    </row>
    <row r="9" spans="1:27" ht="15" customHeight="1" x14ac:dyDescent="0.3">
      <c r="A9" s="604" t="s">
        <v>33</v>
      </c>
      <c r="B9" s="640" t="s">
        <v>34</v>
      </c>
      <c r="C9" s="613" t="s">
        <v>35</v>
      </c>
      <c r="D9" s="592" t="s">
        <v>36</v>
      </c>
      <c r="E9" s="247" t="s">
        <v>31</v>
      </c>
      <c r="F9" s="611" t="s">
        <v>37</v>
      </c>
      <c r="G9" s="584" t="s">
        <v>38</v>
      </c>
      <c r="H9" s="166"/>
      <c r="I9" s="311"/>
      <c r="J9" s="166"/>
      <c r="K9" s="247"/>
      <c r="L9" s="311"/>
      <c r="M9" s="166"/>
      <c r="N9" s="247"/>
      <c r="O9" s="166"/>
      <c r="P9" s="248"/>
      <c r="Q9" s="561" t="s">
        <v>10</v>
      </c>
      <c r="R9" s="561" t="b">
        <v>0</v>
      </c>
      <c r="S9" s="561" t="b">
        <v>1</v>
      </c>
      <c r="T9" s="561" t="b">
        <v>0</v>
      </c>
      <c r="U9" s="561" t="b">
        <v>0</v>
      </c>
      <c r="V9" s="561" t="b">
        <v>0</v>
      </c>
      <c r="W9" s="563" t="b">
        <v>0</v>
      </c>
      <c r="X9" s="574" t="b">
        <v>0</v>
      </c>
      <c r="Y9" s="558" t="b">
        <v>0</v>
      </c>
      <c r="Z9" s="1"/>
      <c r="AA9" s="1"/>
    </row>
    <row r="10" spans="1:27" ht="14.5" x14ac:dyDescent="0.3">
      <c r="A10" s="605"/>
      <c r="B10" s="526"/>
      <c r="C10" s="614"/>
      <c r="D10" s="526"/>
      <c r="E10" s="169" t="s">
        <v>39</v>
      </c>
      <c r="F10" s="612"/>
      <c r="G10" s="571"/>
      <c r="H10" s="167"/>
      <c r="I10" s="312"/>
      <c r="J10" s="167"/>
      <c r="K10" s="169"/>
      <c r="L10" s="312"/>
      <c r="M10" s="167"/>
      <c r="N10" s="169"/>
      <c r="O10" s="167"/>
      <c r="P10" s="165"/>
      <c r="Q10" s="588"/>
      <c r="R10" s="526"/>
      <c r="S10" s="526"/>
      <c r="T10" s="526"/>
      <c r="U10" s="526"/>
      <c r="V10" s="526"/>
      <c r="W10" s="529"/>
      <c r="X10" s="532"/>
      <c r="Y10" s="559"/>
      <c r="Z10" s="1"/>
      <c r="AA10" s="1"/>
    </row>
    <row r="11" spans="1:27" ht="14.5" x14ac:dyDescent="0.3">
      <c r="A11" s="605"/>
      <c r="B11" s="526"/>
      <c r="C11" s="614"/>
      <c r="D11" s="526"/>
      <c r="E11" s="169" t="s">
        <v>40</v>
      </c>
      <c r="F11" s="612"/>
      <c r="G11" s="571"/>
      <c r="H11" s="167"/>
      <c r="I11" s="312"/>
      <c r="J11" s="167"/>
      <c r="K11" s="169"/>
      <c r="L11" s="312"/>
      <c r="M11" s="167"/>
      <c r="N11" s="169"/>
      <c r="O11" s="167"/>
      <c r="P11" s="165"/>
      <c r="Q11" s="588"/>
      <c r="R11" s="526"/>
      <c r="S11" s="526"/>
      <c r="T11" s="526"/>
      <c r="U11" s="526"/>
      <c r="V11" s="526"/>
      <c r="W11" s="529"/>
      <c r="X11" s="532"/>
      <c r="Y11" s="559"/>
      <c r="Z11" s="1"/>
      <c r="AA11" s="1"/>
    </row>
    <row r="12" spans="1:27" ht="14.5" x14ac:dyDescent="0.3">
      <c r="A12" s="605"/>
      <c r="B12" s="526"/>
      <c r="C12" s="614"/>
      <c r="D12" s="526"/>
      <c r="E12" s="169" t="s">
        <v>41</v>
      </c>
      <c r="F12" s="612"/>
      <c r="G12" s="571"/>
      <c r="H12" s="167"/>
      <c r="I12" s="312"/>
      <c r="J12" s="167"/>
      <c r="K12" s="169"/>
      <c r="L12" s="312"/>
      <c r="M12" s="167"/>
      <c r="N12" s="169"/>
      <c r="O12" s="167"/>
      <c r="P12" s="165"/>
      <c r="Q12" s="588"/>
      <c r="R12" s="526"/>
      <c r="S12" s="526"/>
      <c r="T12" s="526"/>
      <c r="U12" s="526"/>
      <c r="V12" s="526"/>
      <c r="W12" s="529"/>
      <c r="X12" s="532"/>
      <c r="Y12" s="559"/>
      <c r="Z12" s="1"/>
      <c r="AA12" s="1"/>
    </row>
    <row r="13" spans="1:27" thickBot="1" x14ac:dyDescent="0.35">
      <c r="A13" s="606"/>
      <c r="B13" s="562"/>
      <c r="C13" s="615"/>
      <c r="D13" s="562"/>
      <c r="E13" s="249" t="s">
        <v>42</v>
      </c>
      <c r="F13" s="587"/>
      <c r="G13" s="585"/>
      <c r="H13" s="168"/>
      <c r="I13" s="320"/>
      <c r="J13" s="168"/>
      <c r="K13" s="249"/>
      <c r="L13" s="320"/>
      <c r="M13" s="168"/>
      <c r="N13" s="249"/>
      <c r="O13" s="168"/>
      <c r="P13" s="250"/>
      <c r="Q13" s="589"/>
      <c r="R13" s="562"/>
      <c r="S13" s="562"/>
      <c r="T13" s="562"/>
      <c r="U13" s="562"/>
      <c r="V13" s="562"/>
      <c r="W13" s="564"/>
      <c r="X13" s="578"/>
      <c r="Y13" s="560"/>
      <c r="Z13" s="1"/>
      <c r="AA13" s="1"/>
    </row>
    <row r="14" spans="1:27" ht="15.75" customHeight="1" x14ac:dyDescent="0.3">
      <c r="A14" s="604" t="s">
        <v>43</v>
      </c>
      <c r="B14" s="641" t="s">
        <v>44</v>
      </c>
      <c r="C14" s="613" t="s">
        <v>45</v>
      </c>
      <c r="D14" s="592" t="s">
        <v>46</v>
      </c>
      <c r="E14" s="247" t="s">
        <v>47</v>
      </c>
      <c r="F14" s="630" t="s">
        <v>48</v>
      </c>
      <c r="G14" s="591" t="s">
        <v>26</v>
      </c>
      <c r="H14" s="247"/>
      <c r="I14" s="311"/>
      <c r="J14" s="166"/>
      <c r="K14" s="247"/>
      <c r="L14" s="311"/>
      <c r="M14" s="166"/>
      <c r="N14" s="247"/>
      <c r="O14" s="311"/>
      <c r="P14" s="248"/>
      <c r="Q14" s="561" t="s">
        <v>27</v>
      </c>
      <c r="R14" s="561" t="b">
        <v>1</v>
      </c>
      <c r="S14" s="561" t="b">
        <v>0</v>
      </c>
      <c r="T14" s="561" t="b">
        <v>0</v>
      </c>
      <c r="U14" s="561" t="b">
        <v>0</v>
      </c>
      <c r="V14" s="561" t="b">
        <v>0</v>
      </c>
      <c r="W14" s="563" t="b">
        <v>0</v>
      </c>
      <c r="X14" s="574" t="b">
        <v>0</v>
      </c>
      <c r="Y14" s="558" t="b">
        <v>0</v>
      </c>
      <c r="Z14" s="1"/>
      <c r="AA14" s="1"/>
    </row>
    <row r="15" spans="1:27" ht="14.5" x14ac:dyDescent="0.3">
      <c r="A15" s="605"/>
      <c r="B15" s="526"/>
      <c r="C15" s="614"/>
      <c r="D15" s="526"/>
      <c r="E15" s="169" t="s">
        <v>28</v>
      </c>
      <c r="F15" s="612"/>
      <c r="G15" s="571"/>
      <c r="H15" s="169"/>
      <c r="I15" s="312"/>
      <c r="J15" s="167"/>
      <c r="K15" s="169"/>
      <c r="L15" s="312"/>
      <c r="M15" s="167"/>
      <c r="N15" s="169"/>
      <c r="O15" s="312"/>
      <c r="P15" s="165"/>
      <c r="Q15" s="588"/>
      <c r="R15" s="526"/>
      <c r="S15" s="526"/>
      <c r="T15" s="526"/>
      <c r="U15" s="526"/>
      <c r="V15" s="526"/>
      <c r="W15" s="529"/>
      <c r="X15" s="532"/>
      <c r="Y15" s="559"/>
      <c r="Z15" s="1"/>
      <c r="AA15" s="1"/>
    </row>
    <row r="16" spans="1:27" ht="14.5" x14ac:dyDescent="0.3">
      <c r="A16" s="605"/>
      <c r="B16" s="526"/>
      <c r="C16" s="614"/>
      <c r="D16" s="526"/>
      <c r="E16" s="169" t="s">
        <v>29</v>
      </c>
      <c r="F16" s="612"/>
      <c r="G16" s="571"/>
      <c r="H16" s="169"/>
      <c r="I16" s="312"/>
      <c r="J16" s="167"/>
      <c r="K16" s="169"/>
      <c r="L16" s="312"/>
      <c r="M16" s="167"/>
      <c r="N16" s="169"/>
      <c r="O16" s="312"/>
      <c r="P16" s="165"/>
      <c r="Q16" s="588"/>
      <c r="R16" s="526"/>
      <c r="S16" s="526"/>
      <c r="T16" s="526"/>
      <c r="U16" s="526"/>
      <c r="V16" s="526"/>
      <c r="W16" s="529"/>
      <c r="X16" s="532"/>
      <c r="Y16" s="559"/>
      <c r="Z16" s="1"/>
      <c r="AA16" s="1"/>
    </row>
    <row r="17" spans="1:27" ht="14.5" x14ac:dyDescent="0.3">
      <c r="A17" s="605"/>
      <c r="B17" s="526"/>
      <c r="C17" s="614"/>
      <c r="D17" s="526"/>
      <c r="E17" s="169" t="s">
        <v>49</v>
      </c>
      <c r="F17" s="612"/>
      <c r="G17" s="571"/>
      <c r="H17" s="169"/>
      <c r="I17" s="312"/>
      <c r="J17" s="167"/>
      <c r="K17" s="169"/>
      <c r="L17" s="312"/>
      <c r="M17" s="167"/>
      <c r="N17" s="169"/>
      <c r="O17" s="312"/>
      <c r="P17" s="165"/>
      <c r="Q17" s="588"/>
      <c r="R17" s="526"/>
      <c r="S17" s="526"/>
      <c r="T17" s="526"/>
      <c r="U17" s="526"/>
      <c r="V17" s="526"/>
      <c r="W17" s="529"/>
      <c r="X17" s="532"/>
      <c r="Y17" s="559"/>
      <c r="Z17" s="1"/>
      <c r="AA17" s="1"/>
    </row>
    <row r="18" spans="1:27" ht="14.5" x14ac:dyDescent="0.3">
      <c r="A18" s="605"/>
      <c r="B18" s="526"/>
      <c r="C18" s="614"/>
      <c r="D18" s="526"/>
      <c r="E18" s="169" t="s">
        <v>31</v>
      </c>
      <c r="F18" s="612"/>
      <c r="G18" s="571"/>
      <c r="H18" s="169"/>
      <c r="I18" s="312"/>
      <c r="J18" s="167"/>
      <c r="K18" s="169"/>
      <c r="L18" s="312"/>
      <c r="M18" s="167"/>
      <c r="N18" s="169"/>
      <c r="O18" s="312"/>
      <c r="P18" s="165"/>
      <c r="Q18" s="588"/>
      <c r="R18" s="526"/>
      <c r="S18" s="526"/>
      <c r="T18" s="526"/>
      <c r="U18" s="526"/>
      <c r="V18" s="526"/>
      <c r="W18" s="529"/>
      <c r="X18" s="532"/>
      <c r="Y18" s="559"/>
      <c r="Z18" s="1"/>
      <c r="AA18" s="1"/>
    </row>
    <row r="19" spans="1:27" ht="14.5" x14ac:dyDescent="0.3">
      <c r="A19" s="605"/>
      <c r="B19" s="526"/>
      <c r="C19" s="614"/>
      <c r="D19" s="526"/>
      <c r="E19" s="169" t="s">
        <v>50</v>
      </c>
      <c r="F19" s="612"/>
      <c r="G19" s="571"/>
      <c r="H19" s="169"/>
      <c r="I19" s="312"/>
      <c r="J19" s="167"/>
      <c r="K19" s="169"/>
      <c r="L19" s="312"/>
      <c r="M19" s="167"/>
      <c r="N19" s="169"/>
      <c r="O19" s="312"/>
      <c r="P19" s="165"/>
      <c r="Q19" s="588"/>
      <c r="R19" s="526"/>
      <c r="S19" s="526"/>
      <c r="T19" s="526"/>
      <c r="U19" s="526"/>
      <c r="V19" s="526"/>
      <c r="W19" s="529"/>
      <c r="X19" s="532"/>
      <c r="Y19" s="559"/>
      <c r="Z19" s="1"/>
      <c r="AA19" s="1"/>
    </row>
    <row r="20" spans="1:27" thickBot="1" x14ac:dyDescent="0.35">
      <c r="A20" s="606"/>
      <c r="B20" s="562"/>
      <c r="C20" s="615"/>
      <c r="D20" s="562"/>
      <c r="E20" s="249" t="s">
        <v>30</v>
      </c>
      <c r="F20" s="587"/>
      <c r="G20" s="585"/>
      <c r="H20" s="249"/>
      <c r="I20" s="320"/>
      <c r="J20" s="168"/>
      <c r="K20" s="249"/>
      <c r="L20" s="320"/>
      <c r="M20" s="168"/>
      <c r="N20" s="249"/>
      <c r="O20" s="320"/>
      <c r="P20" s="250"/>
      <c r="Q20" s="589"/>
      <c r="R20" s="562"/>
      <c r="S20" s="562"/>
      <c r="T20" s="562"/>
      <c r="U20" s="562"/>
      <c r="V20" s="562"/>
      <c r="W20" s="564"/>
      <c r="X20" s="578"/>
      <c r="Y20" s="560"/>
      <c r="Z20" s="1"/>
      <c r="AA20" s="1"/>
    </row>
    <row r="21" spans="1:27" ht="15.75" customHeight="1" x14ac:dyDescent="0.3">
      <c r="A21" s="604" t="s">
        <v>51</v>
      </c>
      <c r="B21" s="640" t="s">
        <v>52</v>
      </c>
      <c r="C21" s="613" t="s">
        <v>53</v>
      </c>
      <c r="D21" s="592" t="s">
        <v>54</v>
      </c>
      <c r="E21" s="247" t="s">
        <v>24</v>
      </c>
      <c r="F21" s="611" t="s">
        <v>32</v>
      </c>
      <c r="G21" s="591" t="s">
        <v>26</v>
      </c>
      <c r="H21" s="247"/>
      <c r="I21" s="311"/>
      <c r="J21" s="166"/>
      <c r="K21" s="247"/>
      <c r="L21" s="311"/>
      <c r="M21" s="166"/>
      <c r="N21" s="247"/>
      <c r="O21" s="311"/>
      <c r="P21" s="248"/>
      <c r="Q21" s="561" t="s">
        <v>27</v>
      </c>
      <c r="R21" s="561" t="b">
        <v>1</v>
      </c>
      <c r="S21" s="561" t="b">
        <v>0</v>
      </c>
      <c r="T21" s="561" t="b">
        <v>0</v>
      </c>
      <c r="U21" s="561" t="b">
        <v>0</v>
      </c>
      <c r="V21" s="561" t="b">
        <v>0</v>
      </c>
      <c r="W21" s="563" t="b">
        <v>0</v>
      </c>
      <c r="X21" s="574" t="b">
        <v>0</v>
      </c>
      <c r="Y21" s="558" t="b">
        <v>0</v>
      </c>
      <c r="Z21" s="1"/>
      <c r="AA21" s="1"/>
    </row>
    <row r="22" spans="1:27" ht="15.75" customHeight="1" x14ac:dyDescent="0.3">
      <c r="A22" s="605"/>
      <c r="B22" s="526"/>
      <c r="C22" s="614"/>
      <c r="D22" s="526"/>
      <c r="E22" s="169" t="s">
        <v>28</v>
      </c>
      <c r="F22" s="612"/>
      <c r="G22" s="571"/>
      <c r="H22" s="169"/>
      <c r="I22" s="312"/>
      <c r="J22" s="167"/>
      <c r="K22" s="169"/>
      <c r="L22" s="312"/>
      <c r="M22" s="167"/>
      <c r="N22" s="169"/>
      <c r="O22" s="312"/>
      <c r="P22" s="165"/>
      <c r="Q22" s="588"/>
      <c r="R22" s="526"/>
      <c r="S22" s="526"/>
      <c r="T22" s="526"/>
      <c r="U22" s="526"/>
      <c r="V22" s="526"/>
      <c r="W22" s="529"/>
      <c r="X22" s="532"/>
      <c r="Y22" s="559"/>
      <c r="Z22" s="1"/>
      <c r="AA22" s="1"/>
    </row>
    <row r="23" spans="1:27" ht="15.75" customHeight="1" x14ac:dyDescent="0.3">
      <c r="A23" s="605"/>
      <c r="B23" s="526"/>
      <c r="C23" s="614"/>
      <c r="D23" s="526"/>
      <c r="E23" s="169" t="s">
        <v>30</v>
      </c>
      <c r="F23" s="612"/>
      <c r="G23" s="571"/>
      <c r="H23" s="169"/>
      <c r="I23" s="312"/>
      <c r="J23" s="167"/>
      <c r="K23" s="169"/>
      <c r="L23" s="312"/>
      <c r="M23" s="167"/>
      <c r="N23" s="169"/>
      <c r="O23" s="312"/>
      <c r="P23" s="165"/>
      <c r="Q23" s="588"/>
      <c r="R23" s="526"/>
      <c r="S23" s="526"/>
      <c r="T23" s="526"/>
      <c r="U23" s="526"/>
      <c r="V23" s="526"/>
      <c r="W23" s="529"/>
      <c r="X23" s="532"/>
      <c r="Y23" s="559"/>
      <c r="Z23" s="1"/>
      <c r="AA23" s="1"/>
    </row>
    <row r="24" spans="1:27" ht="15.75" customHeight="1" x14ac:dyDescent="0.3">
      <c r="A24" s="605"/>
      <c r="B24" s="526"/>
      <c r="C24" s="614"/>
      <c r="D24" s="526"/>
      <c r="E24" s="169" t="s">
        <v>31</v>
      </c>
      <c r="F24" s="612"/>
      <c r="G24" s="571"/>
      <c r="H24" s="169"/>
      <c r="I24" s="312"/>
      <c r="J24" s="167"/>
      <c r="K24" s="169"/>
      <c r="L24" s="312"/>
      <c r="M24" s="167"/>
      <c r="N24" s="169"/>
      <c r="O24" s="312"/>
      <c r="P24" s="165"/>
      <c r="Q24" s="588"/>
      <c r="R24" s="526"/>
      <c r="S24" s="526"/>
      <c r="T24" s="526"/>
      <c r="U24" s="526"/>
      <c r="V24" s="526"/>
      <c r="W24" s="529"/>
      <c r="X24" s="532"/>
      <c r="Y24" s="559"/>
      <c r="Z24" s="1"/>
      <c r="AA24" s="1"/>
    </row>
    <row r="25" spans="1:27" ht="15.75" customHeight="1" x14ac:dyDescent="0.3">
      <c r="A25" s="605"/>
      <c r="B25" s="526"/>
      <c r="C25" s="614"/>
      <c r="D25" s="526"/>
      <c r="E25" s="169" t="s">
        <v>55</v>
      </c>
      <c r="F25" s="612"/>
      <c r="G25" s="571"/>
      <c r="H25" s="169"/>
      <c r="I25" s="312"/>
      <c r="J25" s="167"/>
      <c r="K25" s="169"/>
      <c r="L25" s="312"/>
      <c r="M25" s="167"/>
      <c r="N25" s="169"/>
      <c r="O25" s="312"/>
      <c r="P25" s="165"/>
      <c r="Q25" s="588"/>
      <c r="R25" s="526"/>
      <c r="S25" s="526"/>
      <c r="T25" s="526"/>
      <c r="U25" s="526"/>
      <c r="V25" s="526"/>
      <c r="W25" s="529"/>
      <c r="X25" s="532"/>
      <c r="Y25" s="559"/>
      <c r="Z25" s="1"/>
      <c r="AA25" s="1"/>
    </row>
    <row r="26" spans="1:27" ht="15.75" customHeight="1" thickBot="1" x14ac:dyDescent="0.35">
      <c r="A26" s="606"/>
      <c r="B26" s="562"/>
      <c r="C26" s="615"/>
      <c r="D26" s="562"/>
      <c r="E26" s="249" t="s">
        <v>56</v>
      </c>
      <c r="F26" s="587"/>
      <c r="G26" s="585"/>
      <c r="H26" s="249"/>
      <c r="I26" s="320"/>
      <c r="J26" s="168"/>
      <c r="K26" s="249"/>
      <c r="L26" s="320"/>
      <c r="M26" s="168"/>
      <c r="N26" s="249"/>
      <c r="O26" s="320"/>
      <c r="P26" s="250"/>
      <c r="Q26" s="589"/>
      <c r="R26" s="562"/>
      <c r="S26" s="562"/>
      <c r="T26" s="562"/>
      <c r="U26" s="562"/>
      <c r="V26" s="562"/>
      <c r="W26" s="564"/>
      <c r="X26" s="578"/>
      <c r="Y26" s="560"/>
      <c r="Z26" s="1"/>
      <c r="AA26" s="1"/>
    </row>
    <row r="27" spans="1:27" ht="15.75" customHeight="1" x14ac:dyDescent="0.3">
      <c r="A27" s="604" t="s">
        <v>57</v>
      </c>
      <c r="B27" s="603" t="s">
        <v>58</v>
      </c>
      <c r="C27" s="618" t="s">
        <v>59</v>
      </c>
      <c r="D27" s="627" t="s">
        <v>60</v>
      </c>
      <c r="E27" s="247" t="s">
        <v>61</v>
      </c>
      <c r="F27" s="630" t="s">
        <v>62</v>
      </c>
      <c r="G27" s="584" t="s">
        <v>26</v>
      </c>
      <c r="H27" s="247"/>
      <c r="I27" s="311"/>
      <c r="J27" s="248"/>
      <c r="K27" s="247"/>
      <c r="L27" s="311"/>
      <c r="M27" s="166"/>
      <c r="N27" s="247"/>
      <c r="O27" s="311"/>
      <c r="P27" s="248"/>
      <c r="Q27" s="561" t="s">
        <v>27</v>
      </c>
      <c r="R27" s="561" t="b">
        <v>1</v>
      </c>
      <c r="S27" s="561" t="b">
        <v>0</v>
      </c>
      <c r="T27" s="561" t="b">
        <v>0</v>
      </c>
      <c r="U27" s="561" t="b">
        <v>1</v>
      </c>
      <c r="V27" s="561" t="b">
        <v>0</v>
      </c>
      <c r="W27" s="563" t="b">
        <v>0</v>
      </c>
      <c r="X27" s="574" t="b">
        <v>0</v>
      </c>
      <c r="Y27" s="558" t="b">
        <v>0</v>
      </c>
      <c r="Z27" s="1"/>
      <c r="AA27" s="1"/>
    </row>
    <row r="28" spans="1:27" ht="15.75" customHeight="1" x14ac:dyDescent="0.3">
      <c r="A28" s="605"/>
      <c r="B28" s="526"/>
      <c r="C28" s="619"/>
      <c r="D28" s="628"/>
      <c r="E28" s="169" t="s">
        <v>47</v>
      </c>
      <c r="F28" s="612"/>
      <c r="G28" s="571"/>
      <c r="H28" s="169"/>
      <c r="I28" s="312"/>
      <c r="J28" s="165"/>
      <c r="K28" s="169"/>
      <c r="L28" s="312"/>
      <c r="M28" s="167"/>
      <c r="N28" s="169"/>
      <c r="O28" s="312"/>
      <c r="P28" s="165"/>
      <c r="Q28" s="588"/>
      <c r="R28" s="526"/>
      <c r="S28" s="526"/>
      <c r="T28" s="526"/>
      <c r="U28" s="526"/>
      <c r="V28" s="526"/>
      <c r="W28" s="529"/>
      <c r="X28" s="532"/>
      <c r="Y28" s="559"/>
      <c r="Z28" s="1"/>
      <c r="AA28" s="1"/>
    </row>
    <row r="29" spans="1:27" ht="15.75" customHeight="1" x14ac:dyDescent="0.3">
      <c r="A29" s="605"/>
      <c r="B29" s="526"/>
      <c r="C29" s="619"/>
      <c r="D29" s="628"/>
      <c r="E29" s="169" t="s">
        <v>63</v>
      </c>
      <c r="F29" s="612"/>
      <c r="G29" s="571"/>
      <c r="H29" s="169"/>
      <c r="I29" s="312"/>
      <c r="J29" s="165"/>
      <c r="K29" s="169"/>
      <c r="L29" s="312"/>
      <c r="M29" s="167"/>
      <c r="N29" s="169"/>
      <c r="O29" s="312"/>
      <c r="P29" s="165"/>
      <c r="Q29" s="588"/>
      <c r="R29" s="526"/>
      <c r="S29" s="526"/>
      <c r="T29" s="526"/>
      <c r="U29" s="526"/>
      <c r="V29" s="526"/>
      <c r="W29" s="529"/>
      <c r="X29" s="532"/>
      <c r="Y29" s="559"/>
      <c r="Z29" s="1"/>
      <c r="AA29" s="1"/>
    </row>
    <row r="30" spans="1:27" ht="15.75" customHeight="1" x14ac:dyDescent="0.3">
      <c r="A30" s="605"/>
      <c r="B30" s="526"/>
      <c r="C30" s="619"/>
      <c r="D30" s="628"/>
      <c r="E30" s="169" t="s">
        <v>64</v>
      </c>
      <c r="F30" s="612"/>
      <c r="G30" s="571"/>
      <c r="H30" s="169"/>
      <c r="I30" s="312"/>
      <c r="J30" s="165"/>
      <c r="K30" s="169"/>
      <c r="L30" s="312"/>
      <c r="M30" s="167"/>
      <c r="N30" s="169"/>
      <c r="O30" s="312"/>
      <c r="P30" s="165"/>
      <c r="Q30" s="588"/>
      <c r="R30" s="526"/>
      <c r="S30" s="526"/>
      <c r="T30" s="526"/>
      <c r="U30" s="526"/>
      <c r="V30" s="526"/>
      <c r="W30" s="529"/>
      <c r="X30" s="532"/>
      <c r="Y30" s="559"/>
      <c r="Z30" s="1"/>
      <c r="AA30" s="1"/>
    </row>
    <row r="31" spans="1:27" ht="15.75" customHeight="1" x14ac:dyDescent="0.3">
      <c r="A31" s="605"/>
      <c r="B31" s="526"/>
      <c r="C31" s="619"/>
      <c r="D31" s="628"/>
      <c r="E31" s="169" t="s">
        <v>65</v>
      </c>
      <c r="F31" s="612"/>
      <c r="G31" s="571"/>
      <c r="H31" s="169"/>
      <c r="I31" s="312"/>
      <c r="J31" s="165"/>
      <c r="K31" s="169"/>
      <c r="L31" s="312"/>
      <c r="M31" s="167"/>
      <c r="N31" s="169"/>
      <c r="O31" s="312"/>
      <c r="P31" s="165"/>
      <c r="Q31" s="588"/>
      <c r="R31" s="526"/>
      <c r="S31" s="526"/>
      <c r="T31" s="526"/>
      <c r="U31" s="526"/>
      <c r="V31" s="526"/>
      <c r="W31" s="529"/>
      <c r="X31" s="532"/>
      <c r="Y31" s="559"/>
      <c r="Z31" s="1"/>
      <c r="AA31" s="1"/>
    </row>
    <row r="32" spans="1:27" ht="15.75" customHeight="1" x14ac:dyDescent="0.3">
      <c r="A32" s="605"/>
      <c r="B32" s="526"/>
      <c r="C32" s="619"/>
      <c r="D32" s="628"/>
      <c r="E32" s="169" t="s">
        <v>66</v>
      </c>
      <c r="F32" s="612"/>
      <c r="G32" s="571"/>
      <c r="H32" s="169"/>
      <c r="I32" s="312"/>
      <c r="J32" s="165"/>
      <c r="K32" s="169"/>
      <c r="L32" s="312"/>
      <c r="M32" s="167"/>
      <c r="N32" s="169"/>
      <c r="O32" s="312"/>
      <c r="P32" s="165"/>
      <c r="Q32" s="588"/>
      <c r="R32" s="526"/>
      <c r="S32" s="526"/>
      <c r="T32" s="526"/>
      <c r="U32" s="526"/>
      <c r="V32" s="526"/>
      <c r="W32" s="529"/>
      <c r="X32" s="532"/>
      <c r="Y32" s="559"/>
      <c r="Z32" s="1"/>
      <c r="AA32" s="1"/>
    </row>
    <row r="33" spans="1:27" ht="15.75" customHeight="1" x14ac:dyDescent="0.3">
      <c r="A33" s="605"/>
      <c r="B33" s="526"/>
      <c r="C33" s="619"/>
      <c r="D33" s="628"/>
      <c r="E33" s="169" t="s">
        <v>50</v>
      </c>
      <c r="F33" s="612"/>
      <c r="G33" s="571"/>
      <c r="H33" s="169"/>
      <c r="I33" s="312"/>
      <c r="J33" s="165"/>
      <c r="K33" s="169"/>
      <c r="L33" s="312"/>
      <c r="M33" s="167"/>
      <c r="N33" s="169"/>
      <c r="O33" s="312"/>
      <c r="P33" s="165"/>
      <c r="Q33" s="588"/>
      <c r="R33" s="526"/>
      <c r="S33" s="526"/>
      <c r="T33" s="526"/>
      <c r="U33" s="526"/>
      <c r="V33" s="526"/>
      <c r="W33" s="529"/>
      <c r="X33" s="532"/>
      <c r="Y33" s="559"/>
      <c r="Z33" s="1"/>
      <c r="AA33" s="1"/>
    </row>
    <row r="34" spans="1:27" ht="15.75" customHeight="1" x14ac:dyDescent="0.3">
      <c r="A34" s="605"/>
      <c r="B34" s="526"/>
      <c r="C34" s="619"/>
      <c r="D34" s="628"/>
      <c r="E34" s="169" t="s">
        <v>67</v>
      </c>
      <c r="F34" s="612"/>
      <c r="G34" s="571"/>
      <c r="H34" s="169"/>
      <c r="I34" s="312"/>
      <c r="J34" s="165"/>
      <c r="K34" s="169"/>
      <c r="L34" s="312"/>
      <c r="M34" s="167"/>
      <c r="N34" s="169"/>
      <c r="O34" s="312"/>
      <c r="P34" s="165"/>
      <c r="Q34" s="588"/>
      <c r="R34" s="526"/>
      <c r="S34" s="526"/>
      <c r="T34" s="526"/>
      <c r="U34" s="526"/>
      <c r="V34" s="526"/>
      <c r="W34" s="529"/>
      <c r="X34" s="532"/>
      <c r="Y34" s="559"/>
      <c r="Z34" s="1"/>
      <c r="AA34" s="1"/>
    </row>
    <row r="35" spans="1:27" ht="15.75" customHeight="1" thickBot="1" x14ac:dyDescent="0.35">
      <c r="A35" s="606"/>
      <c r="B35" s="562"/>
      <c r="C35" s="620"/>
      <c r="D35" s="629"/>
      <c r="E35" s="169" t="s">
        <v>68</v>
      </c>
      <c r="F35" s="312" t="s">
        <v>69</v>
      </c>
      <c r="G35" s="164" t="s">
        <v>70</v>
      </c>
      <c r="H35" s="249"/>
      <c r="I35" s="320"/>
      <c r="J35" s="250"/>
      <c r="K35" s="249"/>
      <c r="L35" s="320"/>
      <c r="M35" s="168"/>
      <c r="N35" s="249"/>
      <c r="O35" s="320"/>
      <c r="P35" s="250"/>
      <c r="Q35" s="589"/>
      <c r="R35" s="562"/>
      <c r="S35" s="562"/>
      <c r="T35" s="562"/>
      <c r="U35" s="562"/>
      <c r="V35" s="562"/>
      <c r="W35" s="564"/>
      <c r="X35" s="578"/>
      <c r="Y35" s="560"/>
      <c r="Z35" s="1"/>
      <c r="AA35" s="1"/>
    </row>
    <row r="36" spans="1:27" ht="15.75" customHeight="1" x14ac:dyDescent="0.3">
      <c r="A36" s="631" t="s">
        <v>71</v>
      </c>
      <c r="B36" s="634" t="s">
        <v>72</v>
      </c>
      <c r="C36" s="621" t="s">
        <v>73</v>
      </c>
      <c r="D36" s="637" t="s">
        <v>60</v>
      </c>
      <c r="E36" s="175" t="s">
        <v>24</v>
      </c>
      <c r="F36" s="176" t="s">
        <v>74</v>
      </c>
      <c r="G36" s="616" t="s">
        <v>38</v>
      </c>
      <c r="H36" s="177"/>
      <c r="I36" s="251"/>
      <c r="J36" s="252"/>
      <c r="K36" s="253"/>
      <c r="L36" s="251"/>
      <c r="M36" s="177"/>
      <c r="N36" s="253"/>
      <c r="O36" s="251"/>
      <c r="P36" s="252"/>
      <c r="Q36" s="561" t="s">
        <v>27</v>
      </c>
      <c r="R36" s="561" t="b">
        <v>1</v>
      </c>
      <c r="S36" s="561" t="b">
        <v>0</v>
      </c>
      <c r="T36" s="561" t="b">
        <v>0</v>
      </c>
      <c r="U36" s="561" t="b">
        <v>0</v>
      </c>
      <c r="V36" s="561" t="b">
        <v>0</v>
      </c>
      <c r="W36" s="563" t="b">
        <v>0</v>
      </c>
      <c r="X36" s="574" t="b">
        <v>0</v>
      </c>
      <c r="Y36" s="558" t="b">
        <v>0</v>
      </c>
      <c r="Z36" s="1"/>
      <c r="AA36" s="1"/>
    </row>
    <row r="37" spans="1:27" ht="15.75" customHeight="1" x14ac:dyDescent="0.3">
      <c r="A37" s="632"/>
      <c r="B37" s="635"/>
      <c r="C37" s="622"/>
      <c r="D37" s="638"/>
      <c r="E37" s="178" t="s">
        <v>28</v>
      </c>
      <c r="F37" s="179"/>
      <c r="G37" s="617"/>
      <c r="H37" s="180"/>
      <c r="I37" s="179"/>
      <c r="J37" s="254"/>
      <c r="K37" s="255"/>
      <c r="L37" s="179"/>
      <c r="M37" s="180"/>
      <c r="N37" s="255"/>
      <c r="O37" s="179"/>
      <c r="P37" s="254"/>
      <c r="Q37" s="588"/>
      <c r="R37" s="526"/>
      <c r="S37" s="526"/>
      <c r="T37" s="526"/>
      <c r="U37" s="526"/>
      <c r="V37" s="526"/>
      <c r="W37" s="529"/>
      <c r="X37" s="532"/>
      <c r="Y37" s="559"/>
      <c r="Z37" s="1"/>
      <c r="AA37" s="1"/>
    </row>
    <row r="38" spans="1:27" ht="15.75" customHeight="1" x14ac:dyDescent="0.3">
      <c r="A38" s="632"/>
      <c r="B38" s="635"/>
      <c r="C38" s="622"/>
      <c r="D38" s="638"/>
      <c r="E38" s="178" t="s">
        <v>39</v>
      </c>
      <c r="F38" s="179"/>
      <c r="G38" s="617"/>
      <c r="H38" s="180"/>
      <c r="I38" s="179"/>
      <c r="J38" s="254"/>
      <c r="K38" s="255"/>
      <c r="L38" s="179"/>
      <c r="M38" s="180"/>
      <c r="N38" s="255"/>
      <c r="O38" s="179"/>
      <c r="P38" s="254"/>
      <c r="Q38" s="588"/>
      <c r="R38" s="526"/>
      <c r="S38" s="526"/>
      <c r="T38" s="526"/>
      <c r="U38" s="526"/>
      <c r="V38" s="526"/>
      <c r="W38" s="529"/>
      <c r="X38" s="532"/>
      <c r="Y38" s="559"/>
      <c r="Z38" s="1"/>
      <c r="AA38" s="1"/>
    </row>
    <row r="39" spans="1:27" ht="15.75" customHeight="1" x14ac:dyDescent="0.3">
      <c r="A39" s="632"/>
      <c r="B39" s="635"/>
      <c r="C39" s="622"/>
      <c r="D39" s="638"/>
      <c r="E39" s="178" t="s">
        <v>31</v>
      </c>
      <c r="F39" s="179"/>
      <c r="G39" s="617"/>
      <c r="H39" s="180"/>
      <c r="I39" s="179"/>
      <c r="J39" s="254"/>
      <c r="K39" s="255"/>
      <c r="L39" s="179"/>
      <c r="M39" s="180"/>
      <c r="N39" s="255"/>
      <c r="O39" s="179"/>
      <c r="P39" s="254"/>
      <c r="Q39" s="588"/>
      <c r="R39" s="526"/>
      <c r="S39" s="526"/>
      <c r="T39" s="526"/>
      <c r="U39" s="526"/>
      <c r="V39" s="526"/>
      <c r="W39" s="529"/>
      <c r="X39" s="532"/>
      <c r="Y39" s="559"/>
      <c r="Z39" s="1"/>
      <c r="AA39" s="1"/>
    </row>
    <row r="40" spans="1:27" ht="15.75" customHeight="1" thickBot="1" x14ac:dyDescent="0.35">
      <c r="A40" s="633"/>
      <c r="B40" s="636"/>
      <c r="C40" s="623"/>
      <c r="D40" s="639"/>
      <c r="E40" s="181" t="s">
        <v>68</v>
      </c>
      <c r="F40" s="182" t="s">
        <v>69</v>
      </c>
      <c r="G40" s="183" t="s">
        <v>70</v>
      </c>
      <c r="H40" s="184"/>
      <c r="I40" s="256"/>
      <c r="J40" s="257"/>
      <c r="K40" s="258"/>
      <c r="L40" s="256"/>
      <c r="M40" s="184"/>
      <c r="N40" s="258"/>
      <c r="O40" s="256"/>
      <c r="P40" s="257"/>
      <c r="Q40" s="589"/>
      <c r="R40" s="562"/>
      <c r="S40" s="562"/>
      <c r="T40" s="562"/>
      <c r="U40" s="562"/>
      <c r="V40" s="562"/>
      <c r="W40" s="564"/>
      <c r="X40" s="578"/>
      <c r="Y40" s="560"/>
      <c r="Z40" s="1"/>
      <c r="AA40" s="1"/>
    </row>
    <row r="41" spans="1:27" ht="15.75" customHeight="1" x14ac:dyDescent="0.3">
      <c r="A41" s="604" t="s">
        <v>75</v>
      </c>
      <c r="B41" s="603" t="s">
        <v>76</v>
      </c>
      <c r="C41" s="604" t="s">
        <v>77</v>
      </c>
      <c r="D41" s="642" t="s">
        <v>78</v>
      </c>
      <c r="E41" s="170" t="s">
        <v>79</v>
      </c>
      <c r="F41" s="171"/>
      <c r="G41" s="662" t="s">
        <v>80</v>
      </c>
      <c r="H41" s="166"/>
      <c r="I41" s="311"/>
      <c r="J41" s="166"/>
      <c r="K41" s="247"/>
      <c r="L41" s="311"/>
      <c r="M41" s="166"/>
      <c r="N41" s="247"/>
      <c r="O41" s="311"/>
      <c r="P41" s="248"/>
      <c r="Q41" s="561" t="s">
        <v>15</v>
      </c>
      <c r="R41" s="561" t="b">
        <v>0</v>
      </c>
      <c r="S41" s="561" t="b">
        <v>0</v>
      </c>
      <c r="T41" s="561" t="b">
        <v>1</v>
      </c>
      <c r="U41" s="561" t="b">
        <v>0</v>
      </c>
      <c r="V41" s="561" t="b">
        <v>0</v>
      </c>
      <c r="W41" s="563" t="b">
        <v>0</v>
      </c>
      <c r="X41" s="574" t="b">
        <v>1</v>
      </c>
      <c r="Y41" s="558" t="b">
        <v>0</v>
      </c>
      <c r="Z41" s="1"/>
      <c r="AA41" s="1"/>
    </row>
    <row r="42" spans="1:27" ht="15.75" customHeight="1" x14ac:dyDescent="0.3">
      <c r="A42" s="605"/>
      <c r="B42" s="526"/>
      <c r="C42" s="609"/>
      <c r="D42" s="529"/>
      <c r="E42" s="172" t="s">
        <v>81</v>
      </c>
      <c r="F42" s="312"/>
      <c r="G42" s="663"/>
      <c r="H42" s="167"/>
      <c r="I42" s="312"/>
      <c r="J42" s="167"/>
      <c r="K42" s="169"/>
      <c r="L42" s="312"/>
      <c r="M42" s="167"/>
      <c r="N42" s="169"/>
      <c r="O42" s="312"/>
      <c r="P42" s="165"/>
      <c r="Q42" s="588"/>
      <c r="R42" s="526"/>
      <c r="S42" s="526"/>
      <c r="T42" s="526"/>
      <c r="U42" s="526"/>
      <c r="V42" s="526"/>
      <c r="W42" s="529"/>
      <c r="X42" s="532"/>
      <c r="Y42" s="559"/>
      <c r="Z42" s="1"/>
      <c r="AA42" s="1"/>
    </row>
    <row r="43" spans="1:27" ht="15.75" customHeight="1" x14ac:dyDescent="0.3">
      <c r="A43" s="605"/>
      <c r="B43" s="526"/>
      <c r="C43" s="609"/>
      <c r="D43" s="529"/>
      <c r="E43" s="172" t="s">
        <v>82</v>
      </c>
      <c r="F43" s="312"/>
      <c r="G43" s="663"/>
      <c r="H43" s="167"/>
      <c r="I43" s="312"/>
      <c r="J43" s="167"/>
      <c r="K43" s="169"/>
      <c r="L43" s="312"/>
      <c r="M43" s="167"/>
      <c r="N43" s="169"/>
      <c r="O43" s="312"/>
      <c r="P43" s="165"/>
      <c r="Q43" s="588"/>
      <c r="R43" s="526"/>
      <c r="S43" s="526"/>
      <c r="T43" s="526"/>
      <c r="U43" s="526"/>
      <c r="V43" s="526"/>
      <c r="W43" s="529"/>
      <c r="X43" s="532"/>
      <c r="Y43" s="559"/>
      <c r="Z43" s="1"/>
      <c r="AA43" s="1"/>
    </row>
    <row r="44" spans="1:27" ht="15.75" customHeight="1" x14ac:dyDescent="0.3">
      <c r="A44" s="605"/>
      <c r="B44" s="526"/>
      <c r="C44" s="609"/>
      <c r="D44" s="529"/>
      <c r="E44" s="172" t="s">
        <v>83</v>
      </c>
      <c r="F44" s="312"/>
      <c r="G44" s="663"/>
      <c r="H44" s="167"/>
      <c r="I44" s="312"/>
      <c r="J44" s="167"/>
      <c r="K44" s="169"/>
      <c r="L44" s="312"/>
      <c r="M44" s="167"/>
      <c r="N44" s="169"/>
      <c r="O44" s="312"/>
      <c r="P44" s="165"/>
      <c r="Q44" s="588"/>
      <c r="R44" s="526"/>
      <c r="S44" s="526"/>
      <c r="T44" s="526"/>
      <c r="U44" s="526"/>
      <c r="V44" s="526"/>
      <c r="W44" s="529"/>
      <c r="X44" s="532"/>
      <c r="Y44" s="559"/>
      <c r="Z44" s="1"/>
      <c r="AA44" s="1"/>
    </row>
    <row r="45" spans="1:27" ht="34.5" customHeight="1" thickBot="1" x14ac:dyDescent="0.35">
      <c r="A45" s="606"/>
      <c r="B45" s="562"/>
      <c r="C45" s="624"/>
      <c r="D45" s="564"/>
      <c r="E45" s="173" t="s">
        <v>84</v>
      </c>
      <c r="F45" s="174" t="s">
        <v>69</v>
      </c>
      <c r="G45" s="664"/>
      <c r="H45" s="168"/>
      <c r="I45" s="320"/>
      <c r="J45" s="168"/>
      <c r="K45" s="249"/>
      <c r="L45" s="320"/>
      <c r="M45" s="168"/>
      <c r="N45" s="249"/>
      <c r="O45" s="320"/>
      <c r="P45" s="250"/>
      <c r="Q45" s="589"/>
      <c r="R45" s="562"/>
      <c r="S45" s="562"/>
      <c r="T45" s="562"/>
      <c r="U45" s="562"/>
      <c r="V45" s="562"/>
      <c r="W45" s="564"/>
      <c r="X45" s="578"/>
      <c r="Y45" s="560"/>
      <c r="Z45" s="1"/>
      <c r="AA45" s="1"/>
    </row>
    <row r="46" spans="1:27" ht="42.75" customHeight="1" x14ac:dyDescent="0.3">
      <c r="A46" s="604" t="s">
        <v>85</v>
      </c>
      <c r="B46" s="603" t="s">
        <v>86</v>
      </c>
      <c r="C46" s="625" t="s">
        <v>87</v>
      </c>
      <c r="D46" s="592" t="s">
        <v>88</v>
      </c>
      <c r="E46" s="169" t="s">
        <v>84</v>
      </c>
      <c r="F46" s="586" t="s">
        <v>69</v>
      </c>
      <c r="G46" s="590" t="s">
        <v>26</v>
      </c>
      <c r="H46" s="166"/>
      <c r="I46" s="311"/>
      <c r="J46" s="166"/>
      <c r="K46" s="247"/>
      <c r="L46" s="311"/>
      <c r="M46" s="166"/>
      <c r="N46" s="247"/>
      <c r="O46" s="311"/>
      <c r="P46" s="248"/>
      <c r="Q46" s="561" t="s">
        <v>10</v>
      </c>
      <c r="R46" s="561" t="b">
        <v>0</v>
      </c>
      <c r="S46" s="561" t="b">
        <v>1</v>
      </c>
      <c r="T46" s="561" t="b">
        <v>1</v>
      </c>
      <c r="U46" s="561" t="b">
        <v>0</v>
      </c>
      <c r="V46" s="561" t="b">
        <v>0</v>
      </c>
      <c r="W46" s="563" t="b">
        <v>0</v>
      </c>
      <c r="X46" s="574" t="b">
        <v>0</v>
      </c>
      <c r="Y46" s="558" t="b">
        <v>0</v>
      </c>
      <c r="Z46" s="1"/>
      <c r="AA46" s="1"/>
    </row>
    <row r="47" spans="1:27" ht="49.5" customHeight="1" thickBot="1" x14ac:dyDescent="0.35">
      <c r="A47" s="606"/>
      <c r="B47" s="562"/>
      <c r="C47" s="610"/>
      <c r="D47" s="562"/>
      <c r="E47" s="249" t="s">
        <v>89</v>
      </c>
      <c r="F47" s="626"/>
      <c r="G47" s="585"/>
      <c r="H47" s="168"/>
      <c r="I47" s="320"/>
      <c r="J47" s="168"/>
      <c r="K47" s="249"/>
      <c r="L47" s="320"/>
      <c r="M47" s="168"/>
      <c r="N47" s="249"/>
      <c r="O47" s="320"/>
      <c r="P47" s="250"/>
      <c r="Q47" s="589"/>
      <c r="R47" s="562"/>
      <c r="S47" s="562"/>
      <c r="T47" s="562"/>
      <c r="U47" s="562"/>
      <c r="V47" s="562"/>
      <c r="W47" s="564"/>
      <c r="X47" s="578"/>
      <c r="Y47" s="560"/>
      <c r="Z47" s="1"/>
      <c r="AA47" s="1"/>
    </row>
    <row r="48" spans="1:27" ht="15.75" customHeight="1" x14ac:dyDescent="0.3">
      <c r="A48" s="604" t="s">
        <v>90</v>
      </c>
      <c r="B48" s="640" t="s">
        <v>91</v>
      </c>
      <c r="C48" s="604" t="s">
        <v>92</v>
      </c>
      <c r="D48" s="592" t="s">
        <v>88</v>
      </c>
      <c r="E48" s="247" t="s">
        <v>93</v>
      </c>
      <c r="F48" s="311"/>
      <c r="G48" s="591" t="s">
        <v>26</v>
      </c>
      <c r="H48" s="247"/>
      <c r="I48" s="311"/>
      <c r="J48" s="166"/>
      <c r="K48" s="247"/>
      <c r="L48" s="311"/>
      <c r="M48" s="166"/>
      <c r="N48" s="247"/>
      <c r="O48" s="311"/>
      <c r="P48" s="248"/>
      <c r="Q48" s="561" t="s">
        <v>10</v>
      </c>
      <c r="R48" s="561" t="b">
        <v>0</v>
      </c>
      <c r="S48" s="561" t="b">
        <v>1</v>
      </c>
      <c r="T48" s="561" t="b">
        <v>1</v>
      </c>
      <c r="U48" s="561" t="b">
        <v>0</v>
      </c>
      <c r="V48" s="561" t="b">
        <v>0</v>
      </c>
      <c r="W48" s="563" t="b">
        <v>0</v>
      </c>
      <c r="X48" s="574" t="b">
        <v>0</v>
      </c>
      <c r="Y48" s="558" t="b">
        <v>0</v>
      </c>
      <c r="Z48" s="1"/>
      <c r="AA48" s="1"/>
    </row>
    <row r="49" spans="1:27" ht="15.75" customHeight="1" x14ac:dyDescent="0.3">
      <c r="A49" s="605"/>
      <c r="B49" s="526"/>
      <c r="C49" s="609"/>
      <c r="D49" s="526"/>
      <c r="E49" s="169" t="s">
        <v>94</v>
      </c>
      <c r="F49" s="312" t="s">
        <v>95</v>
      </c>
      <c r="G49" s="571"/>
      <c r="H49" s="169"/>
      <c r="I49" s="312"/>
      <c r="J49" s="167"/>
      <c r="K49" s="169"/>
      <c r="L49" s="312"/>
      <c r="M49" s="167"/>
      <c r="N49" s="169"/>
      <c r="O49" s="312"/>
      <c r="P49" s="165"/>
      <c r="Q49" s="588"/>
      <c r="R49" s="526"/>
      <c r="S49" s="526"/>
      <c r="T49" s="526"/>
      <c r="U49" s="526"/>
      <c r="V49" s="526"/>
      <c r="W49" s="529"/>
      <c r="X49" s="532"/>
      <c r="Y49" s="559"/>
      <c r="Z49" s="1"/>
      <c r="AA49" s="1"/>
    </row>
    <row r="50" spans="1:27" ht="15.75" customHeight="1" x14ac:dyDescent="0.3">
      <c r="A50" s="605"/>
      <c r="B50" s="526"/>
      <c r="C50" s="609"/>
      <c r="D50" s="526"/>
      <c r="E50" s="169" t="s">
        <v>84</v>
      </c>
      <c r="F50" s="312" t="s">
        <v>69</v>
      </c>
      <c r="G50" s="571"/>
      <c r="H50" s="169"/>
      <c r="I50" s="312"/>
      <c r="J50" s="167"/>
      <c r="K50" s="169"/>
      <c r="L50" s="312"/>
      <c r="M50" s="167"/>
      <c r="N50" s="169"/>
      <c r="O50" s="312"/>
      <c r="P50" s="165"/>
      <c r="Q50" s="588"/>
      <c r="R50" s="526"/>
      <c r="S50" s="526"/>
      <c r="T50" s="526"/>
      <c r="U50" s="526"/>
      <c r="V50" s="526"/>
      <c r="W50" s="529"/>
      <c r="X50" s="532"/>
      <c r="Y50" s="559"/>
      <c r="Z50" s="1"/>
      <c r="AA50" s="1"/>
    </row>
    <row r="51" spans="1:27" ht="15.75" customHeight="1" x14ac:dyDescent="0.3">
      <c r="A51" s="605"/>
      <c r="B51" s="526"/>
      <c r="C51" s="609"/>
      <c r="D51" s="526"/>
      <c r="E51" s="169" t="s">
        <v>83</v>
      </c>
      <c r="F51" s="312"/>
      <c r="G51" s="571"/>
      <c r="H51" s="169"/>
      <c r="I51" s="312"/>
      <c r="J51" s="167"/>
      <c r="K51" s="169"/>
      <c r="L51" s="312"/>
      <c r="M51" s="167"/>
      <c r="N51" s="169"/>
      <c r="O51" s="312"/>
      <c r="P51" s="165"/>
      <c r="Q51" s="588"/>
      <c r="R51" s="526"/>
      <c r="S51" s="526"/>
      <c r="T51" s="526"/>
      <c r="U51" s="526"/>
      <c r="V51" s="526"/>
      <c r="W51" s="529"/>
      <c r="X51" s="532"/>
      <c r="Y51" s="559"/>
      <c r="Z51" s="1"/>
      <c r="AA51" s="1"/>
    </row>
    <row r="52" spans="1:27" ht="15.75" customHeight="1" x14ac:dyDescent="0.3">
      <c r="A52" s="605"/>
      <c r="B52" s="526"/>
      <c r="C52" s="609"/>
      <c r="D52" s="526"/>
      <c r="E52" s="169" t="s">
        <v>96</v>
      </c>
      <c r="F52" s="312" t="s">
        <v>97</v>
      </c>
      <c r="G52" s="571"/>
      <c r="H52" s="169"/>
      <c r="I52" s="312"/>
      <c r="J52" s="167"/>
      <c r="K52" s="169"/>
      <c r="L52" s="312"/>
      <c r="M52" s="167"/>
      <c r="N52" s="169"/>
      <c r="O52" s="312"/>
      <c r="P52" s="165"/>
      <c r="Q52" s="588"/>
      <c r="R52" s="526"/>
      <c r="S52" s="526"/>
      <c r="T52" s="526"/>
      <c r="U52" s="526"/>
      <c r="V52" s="526"/>
      <c r="W52" s="529"/>
      <c r="X52" s="532"/>
      <c r="Y52" s="559"/>
      <c r="Z52" s="1"/>
      <c r="AA52" s="1"/>
    </row>
    <row r="53" spans="1:27" ht="15.75" customHeight="1" x14ac:dyDescent="0.3">
      <c r="A53" s="605"/>
      <c r="B53" s="526"/>
      <c r="C53" s="609"/>
      <c r="D53" s="526"/>
      <c r="E53" s="169" t="s">
        <v>98</v>
      </c>
      <c r="F53" s="312" t="s">
        <v>99</v>
      </c>
      <c r="G53" s="571"/>
      <c r="H53" s="169"/>
      <c r="I53" s="312"/>
      <c r="J53" s="167"/>
      <c r="K53" s="169"/>
      <c r="L53" s="312"/>
      <c r="M53" s="167"/>
      <c r="N53" s="169"/>
      <c r="O53" s="312"/>
      <c r="P53" s="165"/>
      <c r="Q53" s="588"/>
      <c r="R53" s="526"/>
      <c r="S53" s="526"/>
      <c r="T53" s="526"/>
      <c r="U53" s="526"/>
      <c r="V53" s="526"/>
      <c r="W53" s="529"/>
      <c r="X53" s="532"/>
      <c r="Y53" s="559"/>
      <c r="Z53" s="1"/>
      <c r="AA53" s="1"/>
    </row>
    <row r="54" spans="1:27" ht="15.75" customHeight="1" x14ac:dyDescent="0.3">
      <c r="A54" s="605"/>
      <c r="B54" s="526"/>
      <c r="C54" s="609"/>
      <c r="D54" s="526"/>
      <c r="E54" s="169" t="s">
        <v>39</v>
      </c>
      <c r="F54" s="312"/>
      <c r="G54" s="571"/>
      <c r="H54" s="169"/>
      <c r="I54" s="312"/>
      <c r="J54" s="167"/>
      <c r="K54" s="169"/>
      <c r="L54" s="312"/>
      <c r="M54" s="167"/>
      <c r="N54" s="169"/>
      <c r="O54" s="312"/>
      <c r="P54" s="165"/>
      <c r="Q54" s="588"/>
      <c r="R54" s="526"/>
      <c r="S54" s="526"/>
      <c r="T54" s="526"/>
      <c r="U54" s="526"/>
      <c r="V54" s="526"/>
      <c r="W54" s="529"/>
      <c r="X54" s="532"/>
      <c r="Y54" s="559"/>
      <c r="Z54" s="1"/>
      <c r="AA54" s="1"/>
    </row>
    <row r="55" spans="1:27" ht="15.75" customHeight="1" x14ac:dyDescent="0.3">
      <c r="A55" s="605"/>
      <c r="B55" s="526"/>
      <c r="C55" s="609"/>
      <c r="D55" s="526"/>
      <c r="E55" s="169" t="s">
        <v>31</v>
      </c>
      <c r="F55" s="312"/>
      <c r="G55" s="571"/>
      <c r="H55" s="169"/>
      <c r="I55" s="312"/>
      <c r="J55" s="167"/>
      <c r="K55" s="169"/>
      <c r="L55" s="312"/>
      <c r="M55" s="167"/>
      <c r="N55" s="169"/>
      <c r="O55" s="312"/>
      <c r="P55" s="165"/>
      <c r="Q55" s="588"/>
      <c r="R55" s="526"/>
      <c r="S55" s="526"/>
      <c r="T55" s="526"/>
      <c r="U55" s="526"/>
      <c r="V55" s="526"/>
      <c r="W55" s="529"/>
      <c r="X55" s="532"/>
      <c r="Y55" s="559"/>
      <c r="Z55" s="1"/>
      <c r="AA55" s="1"/>
    </row>
    <row r="56" spans="1:27" ht="15.75" customHeight="1" thickBot="1" x14ac:dyDescent="0.35">
      <c r="A56" s="606"/>
      <c r="B56" s="562"/>
      <c r="C56" s="610"/>
      <c r="D56" s="562"/>
      <c r="E56" s="249" t="s">
        <v>100</v>
      </c>
      <c r="F56" s="320"/>
      <c r="G56" s="585"/>
      <c r="H56" s="249"/>
      <c r="I56" s="320"/>
      <c r="J56" s="168"/>
      <c r="K56" s="249"/>
      <c r="L56" s="320"/>
      <c r="M56" s="168"/>
      <c r="N56" s="249"/>
      <c r="O56" s="320"/>
      <c r="P56" s="250"/>
      <c r="Q56" s="589"/>
      <c r="R56" s="562"/>
      <c r="S56" s="562"/>
      <c r="T56" s="562"/>
      <c r="U56" s="562"/>
      <c r="V56" s="562"/>
      <c r="W56" s="564"/>
      <c r="X56" s="578"/>
      <c r="Y56" s="560"/>
      <c r="Z56" s="1"/>
      <c r="AA56" s="1"/>
    </row>
    <row r="57" spans="1:27" ht="23.25" customHeight="1" x14ac:dyDescent="0.3">
      <c r="A57" s="604" t="s">
        <v>101</v>
      </c>
      <c r="B57" s="640" t="s">
        <v>102</v>
      </c>
      <c r="C57" s="604" t="s">
        <v>103</v>
      </c>
      <c r="D57" s="592" t="s">
        <v>104</v>
      </c>
      <c r="E57" s="247" t="s">
        <v>47</v>
      </c>
      <c r="F57" s="611" t="s">
        <v>105</v>
      </c>
      <c r="G57" s="591" t="s">
        <v>106</v>
      </c>
      <c r="H57" s="247"/>
      <c r="I57" s="311"/>
      <c r="J57" s="248"/>
      <c r="K57" s="247"/>
      <c r="L57" s="311"/>
      <c r="M57" s="166"/>
      <c r="N57" s="247"/>
      <c r="O57" s="311"/>
      <c r="P57" s="248"/>
      <c r="Q57" s="561" t="s">
        <v>10</v>
      </c>
      <c r="R57" s="561" t="b">
        <v>0</v>
      </c>
      <c r="S57" s="561" t="b">
        <v>1</v>
      </c>
      <c r="T57" s="561" t="b">
        <v>1</v>
      </c>
      <c r="U57" s="561" t="b">
        <v>0</v>
      </c>
      <c r="V57" s="561" t="b">
        <v>0</v>
      </c>
      <c r="W57" s="563" t="b">
        <v>0</v>
      </c>
      <c r="X57" s="574" t="b">
        <v>0</v>
      </c>
      <c r="Y57" s="558" t="b">
        <v>0</v>
      </c>
      <c r="Z57" s="1"/>
      <c r="AA57" s="1"/>
    </row>
    <row r="58" spans="1:27" ht="19.5" customHeight="1" x14ac:dyDescent="0.3">
      <c r="A58" s="605"/>
      <c r="B58" s="526"/>
      <c r="C58" s="609"/>
      <c r="D58" s="526"/>
      <c r="E58" s="169" t="s">
        <v>107</v>
      </c>
      <c r="F58" s="612"/>
      <c r="G58" s="571"/>
      <c r="H58" s="169"/>
      <c r="I58" s="312"/>
      <c r="J58" s="165"/>
      <c r="K58" s="169"/>
      <c r="L58" s="312"/>
      <c r="M58" s="167"/>
      <c r="N58" s="169"/>
      <c r="O58" s="312"/>
      <c r="P58" s="165"/>
      <c r="Q58" s="588"/>
      <c r="R58" s="526"/>
      <c r="S58" s="526"/>
      <c r="T58" s="526"/>
      <c r="U58" s="526"/>
      <c r="V58" s="526"/>
      <c r="W58" s="529"/>
      <c r="X58" s="532"/>
      <c r="Y58" s="559"/>
      <c r="Z58" s="1"/>
      <c r="AA58" s="1"/>
    </row>
    <row r="59" spans="1:27" ht="21" customHeight="1" x14ac:dyDescent="0.3">
      <c r="A59" s="605"/>
      <c r="B59" s="526"/>
      <c r="C59" s="609"/>
      <c r="D59" s="526"/>
      <c r="E59" s="169" t="s">
        <v>67</v>
      </c>
      <c r="F59" s="312" t="s">
        <v>108</v>
      </c>
      <c r="G59" s="571"/>
      <c r="H59" s="169"/>
      <c r="I59" s="312"/>
      <c r="J59" s="165"/>
      <c r="K59" s="169"/>
      <c r="L59" s="312"/>
      <c r="M59" s="167"/>
      <c r="N59" s="169"/>
      <c r="O59" s="312"/>
      <c r="P59" s="165"/>
      <c r="Q59" s="588"/>
      <c r="R59" s="526"/>
      <c r="S59" s="526"/>
      <c r="T59" s="526"/>
      <c r="U59" s="526"/>
      <c r="V59" s="526"/>
      <c r="W59" s="529"/>
      <c r="X59" s="532"/>
      <c r="Y59" s="559"/>
      <c r="Z59" s="1"/>
      <c r="AA59" s="1"/>
    </row>
    <row r="60" spans="1:27" ht="22.5" customHeight="1" thickBot="1" x14ac:dyDescent="0.35">
      <c r="A60" s="606"/>
      <c r="B60" s="562"/>
      <c r="C60" s="610"/>
      <c r="D60" s="562"/>
      <c r="E60" s="249" t="s">
        <v>109</v>
      </c>
      <c r="F60" s="320" t="s">
        <v>110</v>
      </c>
      <c r="G60" s="585"/>
      <c r="H60" s="249"/>
      <c r="I60" s="320"/>
      <c r="J60" s="250"/>
      <c r="K60" s="249"/>
      <c r="L60" s="320"/>
      <c r="M60" s="168"/>
      <c r="N60" s="249"/>
      <c r="O60" s="320"/>
      <c r="P60" s="250"/>
      <c r="Q60" s="589"/>
      <c r="R60" s="562"/>
      <c r="S60" s="562"/>
      <c r="T60" s="562"/>
      <c r="U60" s="562"/>
      <c r="V60" s="562"/>
      <c r="W60" s="564"/>
      <c r="X60" s="578"/>
      <c r="Y60" s="560"/>
      <c r="Z60" s="1"/>
      <c r="AA60" s="1"/>
    </row>
    <row r="61" spans="1:27" ht="15.75" customHeight="1" x14ac:dyDescent="0.3">
      <c r="A61" s="604" t="s">
        <v>111</v>
      </c>
      <c r="B61" s="640" t="s">
        <v>112</v>
      </c>
      <c r="C61" s="613" t="s">
        <v>113</v>
      </c>
      <c r="D61" s="592" t="s">
        <v>104</v>
      </c>
      <c r="E61" s="247" t="s">
        <v>47</v>
      </c>
      <c r="F61" s="611" t="s">
        <v>114</v>
      </c>
      <c r="G61" s="591" t="s">
        <v>115</v>
      </c>
      <c r="H61" s="247"/>
      <c r="I61" s="311"/>
      <c r="J61" s="248"/>
      <c r="K61" s="247"/>
      <c r="L61" s="311"/>
      <c r="M61" s="166"/>
      <c r="N61" s="247"/>
      <c r="O61" s="311"/>
      <c r="P61" s="248"/>
      <c r="Q61" s="561" t="s">
        <v>13</v>
      </c>
      <c r="R61" s="561" t="b">
        <v>1</v>
      </c>
      <c r="S61" s="561" t="b">
        <v>0</v>
      </c>
      <c r="T61" s="561" t="b">
        <v>0</v>
      </c>
      <c r="U61" s="561" t="b">
        <v>0</v>
      </c>
      <c r="V61" s="561" t="b">
        <v>1</v>
      </c>
      <c r="W61" s="563" t="b">
        <v>0</v>
      </c>
      <c r="X61" s="574" t="b">
        <v>0</v>
      </c>
      <c r="Y61" s="558" t="b">
        <v>0</v>
      </c>
      <c r="Z61" s="1"/>
      <c r="AA61" s="1"/>
    </row>
    <row r="62" spans="1:27" ht="15.75" customHeight="1" x14ac:dyDescent="0.3">
      <c r="A62" s="605"/>
      <c r="B62" s="526"/>
      <c r="C62" s="614"/>
      <c r="D62" s="526"/>
      <c r="E62" s="169" t="s">
        <v>63</v>
      </c>
      <c r="F62" s="612"/>
      <c r="G62" s="571"/>
      <c r="H62" s="169"/>
      <c r="I62" s="312"/>
      <c r="J62" s="165"/>
      <c r="K62" s="169"/>
      <c r="L62" s="312"/>
      <c r="M62" s="167"/>
      <c r="N62" s="169"/>
      <c r="O62" s="312"/>
      <c r="P62" s="165"/>
      <c r="Q62" s="588"/>
      <c r="R62" s="526"/>
      <c r="S62" s="526"/>
      <c r="T62" s="526"/>
      <c r="U62" s="526"/>
      <c r="V62" s="526"/>
      <c r="W62" s="529"/>
      <c r="X62" s="532"/>
      <c r="Y62" s="559"/>
      <c r="Z62" s="1"/>
      <c r="AA62" s="1"/>
    </row>
    <row r="63" spans="1:27" ht="15.75" customHeight="1" x14ac:dyDescent="0.3">
      <c r="A63" s="605"/>
      <c r="B63" s="526"/>
      <c r="C63" s="614"/>
      <c r="D63" s="526"/>
      <c r="E63" s="169" t="s">
        <v>67</v>
      </c>
      <c r="F63" s="312" t="s">
        <v>116</v>
      </c>
      <c r="G63" s="571"/>
      <c r="H63" s="169"/>
      <c r="I63" s="312"/>
      <c r="J63" s="165"/>
      <c r="K63" s="169"/>
      <c r="L63" s="312"/>
      <c r="M63" s="167"/>
      <c r="N63" s="169"/>
      <c r="O63" s="312"/>
      <c r="P63" s="165"/>
      <c r="Q63" s="588"/>
      <c r="R63" s="526"/>
      <c r="S63" s="526"/>
      <c r="T63" s="526"/>
      <c r="U63" s="526"/>
      <c r="V63" s="526"/>
      <c r="W63" s="529"/>
      <c r="X63" s="532"/>
      <c r="Y63" s="559"/>
      <c r="Z63" s="1"/>
      <c r="AA63" s="1"/>
    </row>
    <row r="64" spans="1:27" ht="15.75" customHeight="1" thickBot="1" x14ac:dyDescent="0.35">
      <c r="A64" s="606"/>
      <c r="B64" s="562"/>
      <c r="C64" s="615"/>
      <c r="D64" s="562"/>
      <c r="E64" s="249" t="s">
        <v>109</v>
      </c>
      <c r="F64" s="320" t="s">
        <v>117</v>
      </c>
      <c r="G64" s="585"/>
      <c r="H64" s="249"/>
      <c r="I64" s="320"/>
      <c r="J64" s="250"/>
      <c r="K64" s="249"/>
      <c r="L64" s="320"/>
      <c r="M64" s="168"/>
      <c r="N64" s="249"/>
      <c r="O64" s="320"/>
      <c r="P64" s="250"/>
      <c r="Q64" s="589"/>
      <c r="R64" s="562"/>
      <c r="S64" s="562"/>
      <c r="T64" s="562"/>
      <c r="U64" s="562"/>
      <c r="V64" s="562"/>
      <c r="W64" s="564"/>
      <c r="X64" s="578"/>
      <c r="Y64" s="560"/>
      <c r="Z64" s="1"/>
      <c r="AA64" s="1"/>
    </row>
    <row r="65" spans="1:27" ht="23.25" customHeight="1" x14ac:dyDescent="0.3">
      <c r="A65" s="604" t="s">
        <v>118</v>
      </c>
      <c r="B65" s="640" t="s">
        <v>119</v>
      </c>
      <c r="C65" s="604" t="s">
        <v>120</v>
      </c>
      <c r="D65" s="592" t="s">
        <v>121</v>
      </c>
      <c r="E65" s="247"/>
      <c r="F65" s="311"/>
      <c r="G65" s="591"/>
      <c r="H65" s="247"/>
      <c r="I65" s="311"/>
      <c r="J65" s="591"/>
      <c r="K65" s="247" t="s">
        <v>29</v>
      </c>
      <c r="L65" s="311" t="s">
        <v>122</v>
      </c>
      <c r="M65" s="591" t="s">
        <v>80</v>
      </c>
      <c r="N65" s="167"/>
      <c r="O65" s="312"/>
      <c r="P65" s="165"/>
      <c r="Q65" s="561" t="s">
        <v>123</v>
      </c>
      <c r="R65" s="561" t="b">
        <v>0</v>
      </c>
      <c r="S65" s="561" t="b">
        <v>0</v>
      </c>
      <c r="T65" s="561" t="b">
        <v>0</v>
      </c>
      <c r="U65" s="561" t="b">
        <v>1</v>
      </c>
      <c r="V65" s="561" t="b">
        <v>0</v>
      </c>
      <c r="W65" s="563" t="b">
        <v>1</v>
      </c>
      <c r="X65" s="574" t="b">
        <v>1</v>
      </c>
      <c r="Y65" s="558" t="b">
        <v>0</v>
      </c>
      <c r="Z65" s="1"/>
      <c r="AA65" s="1"/>
    </row>
    <row r="66" spans="1:27" ht="21.75" customHeight="1" x14ac:dyDescent="0.3">
      <c r="A66" s="605"/>
      <c r="B66" s="526"/>
      <c r="C66" s="609"/>
      <c r="D66" s="526"/>
      <c r="E66" s="169"/>
      <c r="F66" s="586"/>
      <c r="G66" s="571"/>
      <c r="H66" s="169"/>
      <c r="I66" s="586"/>
      <c r="J66" s="571"/>
      <c r="K66" s="169" t="s">
        <v>47</v>
      </c>
      <c r="L66" s="586" t="s">
        <v>74</v>
      </c>
      <c r="M66" s="571"/>
      <c r="N66" s="167"/>
      <c r="O66" s="312"/>
      <c r="P66" s="165"/>
      <c r="Q66" s="588"/>
      <c r="R66" s="526"/>
      <c r="S66" s="526"/>
      <c r="T66" s="526"/>
      <c r="U66" s="526"/>
      <c r="V66" s="526"/>
      <c r="W66" s="529"/>
      <c r="X66" s="532"/>
      <c r="Y66" s="559"/>
      <c r="Z66" s="1"/>
      <c r="AA66" s="1"/>
    </row>
    <row r="67" spans="1:27" ht="21.75" customHeight="1" thickBot="1" x14ac:dyDescent="0.35">
      <c r="A67" s="606"/>
      <c r="B67" s="562"/>
      <c r="C67" s="610"/>
      <c r="D67" s="562"/>
      <c r="E67" s="249"/>
      <c r="F67" s="587"/>
      <c r="G67" s="585"/>
      <c r="H67" s="249"/>
      <c r="I67" s="587"/>
      <c r="J67" s="585"/>
      <c r="K67" s="249" t="s">
        <v>63</v>
      </c>
      <c r="L67" s="587"/>
      <c r="M67" s="585"/>
      <c r="N67" s="168"/>
      <c r="O67" s="320"/>
      <c r="P67" s="250"/>
      <c r="Q67" s="589"/>
      <c r="R67" s="562"/>
      <c r="S67" s="562"/>
      <c r="T67" s="562"/>
      <c r="U67" s="562"/>
      <c r="V67" s="562"/>
      <c r="W67" s="564"/>
      <c r="X67" s="578"/>
      <c r="Y67" s="560"/>
      <c r="Z67" s="1"/>
      <c r="AA67" s="1"/>
    </row>
    <row r="68" spans="1:27" ht="81.75" customHeight="1" thickBot="1" x14ac:dyDescent="0.35">
      <c r="A68" s="161" t="s">
        <v>124</v>
      </c>
      <c r="B68" s="259" t="s">
        <v>125</v>
      </c>
      <c r="C68" s="100" t="s">
        <v>126</v>
      </c>
      <c r="D68" s="2" t="s">
        <v>121</v>
      </c>
      <c r="E68" s="3" t="s">
        <v>47</v>
      </c>
      <c r="F68" s="260"/>
      <c r="G68" s="4" t="s">
        <v>80</v>
      </c>
      <c r="H68" s="261" t="s">
        <v>47</v>
      </c>
      <c r="I68" s="260"/>
      <c r="J68" s="260" t="s">
        <v>80</v>
      </c>
      <c r="K68" s="3" t="s">
        <v>47</v>
      </c>
      <c r="L68" s="260"/>
      <c r="M68" s="4" t="s">
        <v>80</v>
      </c>
      <c r="N68" s="261" t="s">
        <v>47</v>
      </c>
      <c r="O68" s="260"/>
      <c r="P68" s="4" t="s">
        <v>80</v>
      </c>
      <c r="Q68" s="102" t="s">
        <v>123</v>
      </c>
      <c r="R68" s="102" t="b">
        <v>0</v>
      </c>
      <c r="S68" s="102" t="b">
        <v>0</v>
      </c>
      <c r="T68" s="102" t="b">
        <v>0</v>
      </c>
      <c r="U68" s="102" t="b">
        <v>0</v>
      </c>
      <c r="V68" s="102" t="b">
        <v>0</v>
      </c>
      <c r="W68" s="102" t="b">
        <v>1</v>
      </c>
      <c r="X68" s="479" t="b">
        <v>1</v>
      </c>
      <c r="Y68" s="103" t="b">
        <v>0</v>
      </c>
      <c r="Z68" s="1"/>
      <c r="AA68" s="1"/>
    </row>
    <row r="69" spans="1:27" ht="15.75" customHeight="1" x14ac:dyDescent="0.3">
      <c r="A69" s="604" t="s">
        <v>127</v>
      </c>
      <c r="B69" s="603" t="s">
        <v>128</v>
      </c>
      <c r="C69" s="604" t="s">
        <v>129</v>
      </c>
      <c r="D69" s="592" t="s">
        <v>130</v>
      </c>
      <c r="E69" s="166" t="s">
        <v>24</v>
      </c>
      <c r="F69" s="311"/>
      <c r="G69" s="591" t="s">
        <v>26</v>
      </c>
      <c r="H69" s="247" t="s">
        <v>68</v>
      </c>
      <c r="I69" s="311"/>
      <c r="J69" s="591" t="s">
        <v>80</v>
      </c>
      <c r="K69" s="247" t="s">
        <v>68</v>
      </c>
      <c r="L69" s="311"/>
      <c r="M69" s="293" t="s">
        <v>80</v>
      </c>
      <c r="N69" s="166" t="s">
        <v>131</v>
      </c>
      <c r="O69" s="311"/>
      <c r="P69" s="293" t="s">
        <v>80</v>
      </c>
      <c r="Q69" s="561" t="s">
        <v>123</v>
      </c>
      <c r="R69" s="561" t="b">
        <v>0</v>
      </c>
      <c r="S69" s="561" t="b">
        <v>0</v>
      </c>
      <c r="T69" s="561" t="b">
        <v>0</v>
      </c>
      <c r="U69" s="561" t="b">
        <v>1</v>
      </c>
      <c r="V69" s="561" t="b">
        <v>0</v>
      </c>
      <c r="W69" s="563" t="b">
        <v>0</v>
      </c>
      <c r="X69" s="574" t="b">
        <v>1</v>
      </c>
      <c r="Y69" s="558" t="b">
        <v>0</v>
      </c>
      <c r="Z69" s="1"/>
      <c r="AA69" s="1"/>
    </row>
    <row r="70" spans="1:27" ht="15.75" customHeight="1" x14ac:dyDescent="0.3">
      <c r="A70" s="605"/>
      <c r="B70" s="526"/>
      <c r="C70" s="609"/>
      <c r="D70" s="526"/>
      <c r="E70" s="167" t="s">
        <v>28</v>
      </c>
      <c r="F70" s="312"/>
      <c r="G70" s="571"/>
      <c r="H70" s="169" t="s">
        <v>132</v>
      </c>
      <c r="I70" s="312"/>
      <c r="J70" s="571"/>
      <c r="K70" s="169" t="s">
        <v>47</v>
      </c>
      <c r="L70" s="312"/>
      <c r="M70" s="590" t="s">
        <v>26</v>
      </c>
      <c r="N70" s="167"/>
      <c r="O70" s="312"/>
      <c r="P70" s="165"/>
      <c r="Q70" s="588"/>
      <c r="R70" s="526"/>
      <c r="S70" s="526"/>
      <c r="T70" s="526"/>
      <c r="U70" s="526"/>
      <c r="V70" s="526"/>
      <c r="W70" s="529"/>
      <c r="X70" s="532"/>
      <c r="Y70" s="559"/>
      <c r="Z70" s="1"/>
      <c r="AA70" s="1"/>
    </row>
    <row r="71" spans="1:27" ht="15.75" customHeight="1" x14ac:dyDescent="0.3">
      <c r="A71" s="605"/>
      <c r="B71" s="526"/>
      <c r="C71" s="609"/>
      <c r="D71" s="526"/>
      <c r="E71" s="167" t="s">
        <v>133</v>
      </c>
      <c r="F71" s="312"/>
      <c r="G71" s="571"/>
      <c r="H71" s="169" t="s">
        <v>134</v>
      </c>
      <c r="I71" s="312"/>
      <c r="J71" s="571"/>
      <c r="K71" s="169" t="s">
        <v>63</v>
      </c>
      <c r="L71" s="312"/>
      <c r="M71" s="571"/>
      <c r="N71" s="167"/>
      <c r="O71" s="312"/>
      <c r="P71" s="165"/>
      <c r="Q71" s="588"/>
      <c r="R71" s="526"/>
      <c r="S71" s="526"/>
      <c r="T71" s="526"/>
      <c r="U71" s="526"/>
      <c r="V71" s="526"/>
      <c r="W71" s="529"/>
      <c r="X71" s="532"/>
      <c r="Y71" s="559"/>
      <c r="Z71" s="1"/>
      <c r="AA71" s="1"/>
    </row>
    <row r="72" spans="1:27" ht="15.75" customHeight="1" x14ac:dyDescent="0.3">
      <c r="A72" s="605"/>
      <c r="B72" s="526"/>
      <c r="C72" s="609"/>
      <c r="D72" s="526"/>
      <c r="E72" s="167" t="s">
        <v>64</v>
      </c>
      <c r="F72" s="312"/>
      <c r="G72" s="571"/>
      <c r="H72" s="169" t="s">
        <v>135</v>
      </c>
      <c r="I72" s="312"/>
      <c r="J72" s="571"/>
      <c r="K72" s="169"/>
      <c r="L72" s="312"/>
      <c r="M72" s="165"/>
      <c r="N72" s="167"/>
      <c r="O72" s="312"/>
      <c r="P72" s="165"/>
      <c r="Q72" s="588"/>
      <c r="R72" s="526"/>
      <c r="S72" s="526"/>
      <c r="T72" s="526"/>
      <c r="U72" s="526"/>
      <c r="V72" s="526"/>
      <c r="W72" s="529"/>
      <c r="X72" s="532"/>
      <c r="Y72" s="559"/>
      <c r="Z72" s="1"/>
      <c r="AA72" s="1"/>
    </row>
    <row r="73" spans="1:27" ht="15.75" customHeight="1" x14ac:dyDescent="0.3">
      <c r="A73" s="605"/>
      <c r="B73" s="526"/>
      <c r="C73" s="609"/>
      <c r="D73" s="526"/>
      <c r="E73" s="167" t="s">
        <v>65</v>
      </c>
      <c r="F73" s="312"/>
      <c r="G73" s="571"/>
      <c r="H73" s="169" t="s">
        <v>136</v>
      </c>
      <c r="I73" s="312"/>
      <c r="J73" s="571"/>
      <c r="K73" s="169"/>
      <c r="L73" s="312"/>
      <c r="M73" s="165"/>
      <c r="N73" s="167"/>
      <c r="O73" s="312"/>
      <c r="P73" s="165"/>
      <c r="Q73" s="588"/>
      <c r="R73" s="526"/>
      <c r="S73" s="526"/>
      <c r="T73" s="526"/>
      <c r="U73" s="526"/>
      <c r="V73" s="526"/>
      <c r="W73" s="529"/>
      <c r="X73" s="532"/>
      <c r="Y73" s="559"/>
      <c r="Z73" s="1"/>
      <c r="AA73" s="1"/>
    </row>
    <row r="74" spans="1:27" ht="15.75" customHeight="1" x14ac:dyDescent="0.3">
      <c r="A74" s="605"/>
      <c r="B74" s="526"/>
      <c r="C74" s="609"/>
      <c r="D74" s="526"/>
      <c r="E74" s="167" t="s">
        <v>49</v>
      </c>
      <c r="F74" s="312"/>
      <c r="G74" s="571"/>
      <c r="H74" s="169"/>
      <c r="I74" s="312"/>
      <c r="J74" s="165"/>
      <c r="K74" s="169"/>
      <c r="L74" s="312"/>
      <c r="M74" s="165"/>
      <c r="N74" s="167"/>
      <c r="O74" s="312"/>
      <c r="P74" s="165"/>
      <c r="Q74" s="588"/>
      <c r="R74" s="526"/>
      <c r="S74" s="526"/>
      <c r="T74" s="526"/>
      <c r="U74" s="526"/>
      <c r="V74" s="526"/>
      <c r="W74" s="529"/>
      <c r="X74" s="532"/>
      <c r="Y74" s="559"/>
      <c r="Z74" s="1"/>
      <c r="AA74" s="1"/>
    </row>
    <row r="75" spans="1:27" ht="15.75" customHeight="1" x14ac:dyDescent="0.3">
      <c r="A75" s="605"/>
      <c r="B75" s="526"/>
      <c r="C75" s="609"/>
      <c r="D75" s="526"/>
      <c r="E75" s="167" t="s">
        <v>39</v>
      </c>
      <c r="F75" s="312"/>
      <c r="G75" s="571"/>
      <c r="H75" s="169"/>
      <c r="I75" s="312"/>
      <c r="J75" s="165"/>
      <c r="K75" s="169"/>
      <c r="L75" s="312"/>
      <c r="M75" s="165"/>
      <c r="N75" s="167"/>
      <c r="O75" s="312"/>
      <c r="P75" s="165"/>
      <c r="Q75" s="588"/>
      <c r="R75" s="526"/>
      <c r="S75" s="526"/>
      <c r="T75" s="526"/>
      <c r="U75" s="526"/>
      <c r="V75" s="526"/>
      <c r="W75" s="529"/>
      <c r="X75" s="532"/>
      <c r="Y75" s="559"/>
      <c r="Z75" s="1"/>
      <c r="AA75" s="1"/>
    </row>
    <row r="76" spans="1:27" ht="15.75" customHeight="1" x14ac:dyDescent="0.3">
      <c r="A76" s="605"/>
      <c r="B76" s="526"/>
      <c r="C76" s="609"/>
      <c r="D76" s="526"/>
      <c r="E76" s="167" t="s">
        <v>31</v>
      </c>
      <c r="F76" s="312"/>
      <c r="G76" s="571"/>
      <c r="H76" s="169"/>
      <c r="I76" s="312"/>
      <c r="J76" s="165"/>
      <c r="K76" s="169"/>
      <c r="L76" s="312"/>
      <c r="M76" s="165"/>
      <c r="N76" s="167"/>
      <c r="O76" s="312"/>
      <c r="P76" s="165"/>
      <c r="Q76" s="588"/>
      <c r="R76" s="526"/>
      <c r="S76" s="526"/>
      <c r="T76" s="526"/>
      <c r="U76" s="526"/>
      <c r="V76" s="526"/>
      <c r="W76" s="529"/>
      <c r="X76" s="532"/>
      <c r="Y76" s="559"/>
      <c r="Z76" s="1"/>
      <c r="AA76" s="1"/>
    </row>
    <row r="77" spans="1:27" ht="15.75" customHeight="1" x14ac:dyDescent="0.3">
      <c r="A77" s="605"/>
      <c r="B77" s="526"/>
      <c r="C77" s="609"/>
      <c r="D77" s="526"/>
      <c r="E77" s="167" t="s">
        <v>55</v>
      </c>
      <c r="F77" s="312"/>
      <c r="G77" s="571"/>
      <c r="H77" s="169"/>
      <c r="I77" s="312"/>
      <c r="J77" s="165"/>
      <c r="K77" s="169"/>
      <c r="L77" s="312"/>
      <c r="M77" s="165"/>
      <c r="N77" s="167"/>
      <c r="O77" s="312"/>
      <c r="P77" s="165"/>
      <c r="Q77" s="588"/>
      <c r="R77" s="526"/>
      <c r="S77" s="526"/>
      <c r="T77" s="526"/>
      <c r="U77" s="526"/>
      <c r="V77" s="526"/>
      <c r="W77" s="529"/>
      <c r="X77" s="532"/>
      <c r="Y77" s="559"/>
      <c r="Z77" s="1"/>
      <c r="AA77" s="1"/>
    </row>
    <row r="78" spans="1:27" ht="15.75" customHeight="1" x14ac:dyDescent="0.3">
      <c r="A78" s="605"/>
      <c r="B78" s="526"/>
      <c r="C78" s="609"/>
      <c r="D78" s="526"/>
      <c r="E78" s="167" t="s">
        <v>137</v>
      </c>
      <c r="F78" s="312"/>
      <c r="G78" s="590" t="s">
        <v>80</v>
      </c>
      <c r="H78" s="169"/>
      <c r="I78" s="312"/>
      <c r="J78" s="165"/>
      <c r="K78" s="169"/>
      <c r="L78" s="312"/>
      <c r="M78" s="165"/>
      <c r="N78" s="167"/>
      <c r="O78" s="312"/>
      <c r="P78" s="165"/>
      <c r="Q78" s="588"/>
      <c r="R78" s="526"/>
      <c r="S78" s="526"/>
      <c r="T78" s="526"/>
      <c r="U78" s="526"/>
      <c r="V78" s="526"/>
      <c r="W78" s="529"/>
      <c r="X78" s="532"/>
      <c r="Y78" s="559"/>
      <c r="Z78" s="1"/>
      <c r="AA78" s="1"/>
    </row>
    <row r="79" spans="1:27" ht="15.75" customHeight="1" thickBot="1" x14ac:dyDescent="0.35">
      <c r="A79" s="606"/>
      <c r="B79" s="562"/>
      <c r="C79" s="610"/>
      <c r="D79" s="562"/>
      <c r="E79" s="168" t="s">
        <v>138</v>
      </c>
      <c r="F79" s="320"/>
      <c r="G79" s="585"/>
      <c r="H79" s="249"/>
      <c r="I79" s="320"/>
      <c r="J79" s="250"/>
      <c r="K79" s="249"/>
      <c r="L79" s="320"/>
      <c r="M79" s="250"/>
      <c r="N79" s="168"/>
      <c r="O79" s="320"/>
      <c r="P79" s="250"/>
      <c r="Q79" s="589"/>
      <c r="R79" s="562"/>
      <c r="S79" s="562"/>
      <c r="T79" s="562"/>
      <c r="U79" s="562"/>
      <c r="V79" s="562"/>
      <c r="W79" s="564"/>
      <c r="X79" s="578"/>
      <c r="Y79" s="560"/>
      <c r="Z79" s="1"/>
      <c r="AA79" s="1"/>
    </row>
    <row r="80" spans="1:27" ht="103.5" customHeight="1" thickBot="1" x14ac:dyDescent="0.35">
      <c r="A80" s="162" t="s">
        <v>139</v>
      </c>
      <c r="B80" s="259" t="s">
        <v>140</v>
      </c>
      <c r="C80" s="100" t="s">
        <v>141</v>
      </c>
      <c r="D80" s="2" t="s">
        <v>142</v>
      </c>
      <c r="E80" s="3"/>
      <c r="F80" s="260"/>
      <c r="G80" s="7"/>
      <c r="H80" s="3"/>
      <c r="I80" s="260"/>
      <c r="J80" s="7"/>
      <c r="K80" s="3" t="s">
        <v>47</v>
      </c>
      <c r="L80" s="260"/>
      <c r="M80" s="4" t="s">
        <v>80</v>
      </c>
      <c r="N80" s="261"/>
      <c r="O80" s="260"/>
      <c r="P80" s="7"/>
      <c r="Q80" s="5" t="s">
        <v>123</v>
      </c>
      <c r="R80" s="5" t="b">
        <v>0</v>
      </c>
      <c r="S80" s="5" t="b">
        <v>0</v>
      </c>
      <c r="T80" s="5" t="b">
        <v>0</v>
      </c>
      <c r="U80" s="5" t="b">
        <v>1</v>
      </c>
      <c r="V80" s="5" t="b">
        <v>0</v>
      </c>
      <c r="W80" s="102" t="b">
        <v>1</v>
      </c>
      <c r="X80" s="479" t="b">
        <v>0</v>
      </c>
      <c r="Y80" s="103" t="b">
        <v>0</v>
      </c>
      <c r="Z80" s="1"/>
      <c r="AA80" s="1"/>
    </row>
    <row r="81" spans="1:27" ht="61.5" customHeight="1" x14ac:dyDescent="0.3">
      <c r="A81" s="604" t="s">
        <v>143</v>
      </c>
      <c r="B81" s="603" t="s">
        <v>144</v>
      </c>
      <c r="C81" s="604" t="s">
        <v>145</v>
      </c>
      <c r="D81" s="592" t="s">
        <v>146</v>
      </c>
      <c r="E81" s="166"/>
      <c r="F81" s="311"/>
      <c r="G81" s="166"/>
      <c r="H81" s="247"/>
      <c r="I81" s="311"/>
      <c r="J81" s="248"/>
      <c r="K81" s="247"/>
      <c r="L81" s="311"/>
      <c r="M81" s="248"/>
      <c r="N81" s="166" t="s">
        <v>147</v>
      </c>
      <c r="O81" s="311" t="s">
        <v>148</v>
      </c>
      <c r="P81" s="584" t="s">
        <v>80</v>
      </c>
      <c r="Q81" s="561" t="s">
        <v>13</v>
      </c>
      <c r="R81" s="561" t="b">
        <v>1</v>
      </c>
      <c r="S81" s="561" t="b">
        <v>0</v>
      </c>
      <c r="T81" s="561" t="b">
        <v>0</v>
      </c>
      <c r="U81" s="561" t="b">
        <v>0</v>
      </c>
      <c r="V81" s="561" t="b">
        <v>1</v>
      </c>
      <c r="W81" s="563" t="b">
        <v>0</v>
      </c>
      <c r="X81" s="574" t="b">
        <v>0</v>
      </c>
      <c r="Y81" s="558" t="b">
        <v>0</v>
      </c>
      <c r="Z81" s="1"/>
      <c r="AA81" s="1"/>
    </row>
    <row r="82" spans="1:27" ht="59.25" customHeight="1" thickBot="1" x14ac:dyDescent="0.35">
      <c r="A82" s="606"/>
      <c r="B82" s="562"/>
      <c r="C82" s="610"/>
      <c r="D82" s="562"/>
      <c r="E82" s="168"/>
      <c r="F82" s="320"/>
      <c r="G82" s="168"/>
      <c r="H82" s="249"/>
      <c r="I82" s="320"/>
      <c r="J82" s="250"/>
      <c r="K82" s="249"/>
      <c r="L82" s="320"/>
      <c r="M82" s="250"/>
      <c r="N82" s="168" t="s">
        <v>149</v>
      </c>
      <c r="O82" s="320"/>
      <c r="P82" s="585"/>
      <c r="Q82" s="589"/>
      <c r="R82" s="562"/>
      <c r="S82" s="562"/>
      <c r="T82" s="562"/>
      <c r="U82" s="562"/>
      <c r="V82" s="562"/>
      <c r="W82" s="564"/>
      <c r="X82" s="578"/>
      <c r="Y82" s="560"/>
      <c r="Z82" s="1"/>
      <c r="AA82" s="1"/>
    </row>
    <row r="83" spans="1:27" ht="15.75" customHeight="1" x14ac:dyDescent="0.3">
      <c r="A83" s="604" t="s">
        <v>150</v>
      </c>
      <c r="B83" s="640" t="s">
        <v>151</v>
      </c>
      <c r="C83" s="604" t="s">
        <v>152</v>
      </c>
      <c r="D83" s="592" t="s">
        <v>153</v>
      </c>
      <c r="E83" s="166"/>
      <c r="F83" s="311"/>
      <c r="G83" s="166"/>
      <c r="H83" s="247"/>
      <c r="I83" s="311"/>
      <c r="J83" s="248"/>
      <c r="K83" s="247"/>
      <c r="L83" s="311"/>
      <c r="M83" s="248"/>
      <c r="N83" s="166" t="s">
        <v>154</v>
      </c>
      <c r="O83" s="311"/>
      <c r="P83" s="591" t="s">
        <v>80</v>
      </c>
      <c r="Q83" s="561" t="s">
        <v>123</v>
      </c>
      <c r="R83" s="561" t="b">
        <v>0</v>
      </c>
      <c r="S83" s="561" t="b">
        <v>0</v>
      </c>
      <c r="T83" s="561" t="b">
        <v>0</v>
      </c>
      <c r="U83" s="561" t="b">
        <v>1</v>
      </c>
      <c r="V83" s="561" t="b">
        <v>0</v>
      </c>
      <c r="W83" s="563" t="b">
        <v>1</v>
      </c>
      <c r="X83" s="574" t="b">
        <v>0</v>
      </c>
      <c r="Y83" s="558" t="b">
        <v>0</v>
      </c>
      <c r="Z83" s="1"/>
      <c r="AA83" s="1"/>
    </row>
    <row r="84" spans="1:27" ht="15.75" customHeight="1" x14ac:dyDescent="0.3">
      <c r="A84" s="605"/>
      <c r="B84" s="526"/>
      <c r="C84" s="609"/>
      <c r="D84" s="526"/>
      <c r="E84" s="167"/>
      <c r="F84" s="312"/>
      <c r="G84" s="167"/>
      <c r="H84" s="169"/>
      <c r="I84" s="312"/>
      <c r="J84" s="165"/>
      <c r="K84" s="169"/>
      <c r="L84" s="312"/>
      <c r="M84" s="165"/>
      <c r="N84" s="167" t="s">
        <v>155</v>
      </c>
      <c r="O84" s="312"/>
      <c r="P84" s="571"/>
      <c r="Q84" s="588"/>
      <c r="R84" s="526"/>
      <c r="S84" s="526"/>
      <c r="T84" s="526"/>
      <c r="U84" s="526"/>
      <c r="V84" s="526"/>
      <c r="W84" s="529"/>
      <c r="X84" s="532"/>
      <c r="Y84" s="559"/>
      <c r="Z84" s="1"/>
      <c r="AA84" s="1"/>
    </row>
    <row r="85" spans="1:27" ht="15.75" customHeight="1" x14ac:dyDescent="0.3">
      <c r="A85" s="605"/>
      <c r="B85" s="526"/>
      <c r="C85" s="609"/>
      <c r="D85" s="526"/>
      <c r="E85" s="167"/>
      <c r="F85" s="312"/>
      <c r="G85" s="167"/>
      <c r="H85" s="169"/>
      <c r="I85" s="312"/>
      <c r="J85" s="165"/>
      <c r="K85" s="169"/>
      <c r="L85" s="312"/>
      <c r="M85" s="165"/>
      <c r="N85" s="167" t="s">
        <v>156</v>
      </c>
      <c r="O85" s="312" t="s">
        <v>157</v>
      </c>
      <c r="P85" s="571"/>
      <c r="Q85" s="588"/>
      <c r="R85" s="526"/>
      <c r="S85" s="526"/>
      <c r="T85" s="526"/>
      <c r="U85" s="526"/>
      <c r="V85" s="526"/>
      <c r="W85" s="529"/>
      <c r="X85" s="532"/>
      <c r="Y85" s="559"/>
      <c r="Z85" s="1"/>
      <c r="AA85" s="1"/>
    </row>
    <row r="86" spans="1:27" ht="15.75" customHeight="1" x14ac:dyDescent="0.3">
      <c r="A86" s="605"/>
      <c r="B86" s="526"/>
      <c r="C86" s="609"/>
      <c r="D86" s="526"/>
      <c r="E86" s="167"/>
      <c r="F86" s="312"/>
      <c r="G86" s="167"/>
      <c r="H86" s="169"/>
      <c r="I86" s="312"/>
      <c r="J86" s="165"/>
      <c r="K86" s="169"/>
      <c r="L86" s="312"/>
      <c r="M86" s="165"/>
      <c r="N86" s="167" t="s">
        <v>47</v>
      </c>
      <c r="O86" s="312" t="s">
        <v>158</v>
      </c>
      <c r="P86" s="571"/>
      <c r="Q86" s="588"/>
      <c r="R86" s="526"/>
      <c r="S86" s="526"/>
      <c r="T86" s="526"/>
      <c r="U86" s="526"/>
      <c r="V86" s="526"/>
      <c r="W86" s="529"/>
      <c r="X86" s="532"/>
      <c r="Y86" s="559"/>
      <c r="Z86" s="1"/>
      <c r="AA86" s="1"/>
    </row>
    <row r="87" spans="1:27" ht="15.75" customHeight="1" thickBot="1" x14ac:dyDescent="0.35">
      <c r="A87" s="606"/>
      <c r="B87" s="562"/>
      <c r="C87" s="610"/>
      <c r="D87" s="562"/>
      <c r="E87" s="168"/>
      <c r="F87" s="320"/>
      <c r="G87" s="168"/>
      <c r="H87" s="249"/>
      <c r="I87" s="320"/>
      <c r="J87" s="250"/>
      <c r="K87" s="249"/>
      <c r="L87" s="320"/>
      <c r="M87" s="250"/>
      <c r="N87" s="168" t="s">
        <v>159</v>
      </c>
      <c r="O87" s="320"/>
      <c r="P87" s="585"/>
      <c r="Q87" s="589"/>
      <c r="R87" s="562"/>
      <c r="S87" s="562"/>
      <c r="T87" s="562"/>
      <c r="U87" s="562"/>
      <c r="V87" s="562"/>
      <c r="W87" s="564"/>
      <c r="X87" s="578"/>
      <c r="Y87" s="560"/>
      <c r="Z87" s="1"/>
      <c r="AA87" s="1"/>
    </row>
    <row r="88" spans="1:27" ht="87.75" customHeight="1" thickBot="1" x14ac:dyDescent="0.35">
      <c r="A88" s="161" t="s">
        <v>160</v>
      </c>
      <c r="B88" s="262" t="s">
        <v>161</v>
      </c>
      <c r="C88" s="100" t="s">
        <v>162</v>
      </c>
      <c r="D88" s="6" t="s">
        <v>163</v>
      </c>
      <c r="E88" s="3" t="s">
        <v>47</v>
      </c>
      <c r="F88" s="260"/>
      <c r="G88" s="4" t="s">
        <v>26</v>
      </c>
      <c r="H88" s="261" t="s">
        <v>47</v>
      </c>
      <c r="I88" s="260"/>
      <c r="J88" s="260" t="s">
        <v>26</v>
      </c>
      <c r="K88" s="3" t="s">
        <v>47</v>
      </c>
      <c r="L88" s="260"/>
      <c r="M88" s="4" t="s">
        <v>26</v>
      </c>
      <c r="N88" s="261" t="s">
        <v>47</v>
      </c>
      <c r="O88" s="260"/>
      <c r="P88" s="4" t="s">
        <v>26</v>
      </c>
      <c r="Q88" s="102" t="s">
        <v>123</v>
      </c>
      <c r="R88" s="102" t="b">
        <v>0</v>
      </c>
      <c r="S88" s="102" t="b">
        <v>0</v>
      </c>
      <c r="T88" s="102" t="b">
        <v>0</v>
      </c>
      <c r="U88" s="102" t="b">
        <v>0</v>
      </c>
      <c r="V88" s="102" t="b">
        <v>0</v>
      </c>
      <c r="W88" s="102" t="b">
        <v>1</v>
      </c>
      <c r="X88" s="479" t="b">
        <v>1</v>
      </c>
      <c r="Y88" s="103" t="b">
        <v>0</v>
      </c>
      <c r="Z88" s="1"/>
      <c r="AA88" s="1"/>
    </row>
    <row r="89" spans="1:27" ht="35.25" customHeight="1" x14ac:dyDescent="0.3">
      <c r="A89" s="604" t="s">
        <v>164</v>
      </c>
      <c r="B89" s="603" t="s">
        <v>165</v>
      </c>
      <c r="C89" s="613" t="s">
        <v>166</v>
      </c>
      <c r="D89" s="592" t="s">
        <v>167</v>
      </c>
      <c r="E89" s="166" t="s">
        <v>47</v>
      </c>
      <c r="F89" s="311"/>
      <c r="G89" s="591" t="s">
        <v>80</v>
      </c>
      <c r="H89" s="247" t="s">
        <v>47</v>
      </c>
      <c r="I89" s="311"/>
      <c r="J89" s="591" t="s">
        <v>80</v>
      </c>
      <c r="K89" s="166" t="s">
        <v>47</v>
      </c>
      <c r="L89" s="311"/>
      <c r="M89" s="591" t="s">
        <v>80</v>
      </c>
      <c r="N89" s="247" t="s">
        <v>47</v>
      </c>
      <c r="O89" s="311"/>
      <c r="P89" s="591" t="s">
        <v>80</v>
      </c>
      <c r="Q89" s="561" t="s">
        <v>123</v>
      </c>
      <c r="R89" s="561" t="b">
        <v>0</v>
      </c>
      <c r="S89" s="561" t="b">
        <v>0</v>
      </c>
      <c r="T89" s="561" t="b">
        <v>0</v>
      </c>
      <c r="U89" s="561" t="b">
        <v>0</v>
      </c>
      <c r="V89" s="561" t="b">
        <v>0</v>
      </c>
      <c r="W89" s="563" t="b">
        <v>1</v>
      </c>
      <c r="X89" s="574" t="b">
        <v>1</v>
      </c>
      <c r="Y89" s="558" t="b">
        <v>0</v>
      </c>
      <c r="Z89" s="1"/>
      <c r="AA89" s="1"/>
    </row>
    <row r="90" spans="1:27" ht="38.25" customHeight="1" x14ac:dyDescent="0.3">
      <c r="A90" s="605"/>
      <c r="B90" s="526"/>
      <c r="C90" s="614"/>
      <c r="D90" s="526"/>
      <c r="E90" s="167" t="s">
        <v>63</v>
      </c>
      <c r="F90" s="312"/>
      <c r="G90" s="571"/>
      <c r="H90" s="169" t="s">
        <v>63</v>
      </c>
      <c r="I90" s="312"/>
      <c r="J90" s="571"/>
      <c r="K90" s="167" t="s">
        <v>63</v>
      </c>
      <c r="L90" s="312"/>
      <c r="M90" s="571"/>
      <c r="N90" s="169" t="s">
        <v>63</v>
      </c>
      <c r="O90" s="312"/>
      <c r="P90" s="571"/>
      <c r="Q90" s="588"/>
      <c r="R90" s="526"/>
      <c r="S90" s="526"/>
      <c r="T90" s="526"/>
      <c r="U90" s="526"/>
      <c r="V90" s="526"/>
      <c r="W90" s="529"/>
      <c r="X90" s="532"/>
      <c r="Y90" s="559"/>
      <c r="Z90" s="1"/>
      <c r="AA90" s="1"/>
    </row>
    <row r="91" spans="1:27" ht="38.25" customHeight="1" thickBot="1" x14ac:dyDescent="0.35">
      <c r="A91" s="606"/>
      <c r="B91" s="562"/>
      <c r="C91" s="615"/>
      <c r="D91" s="562"/>
      <c r="E91" s="168" t="s">
        <v>168</v>
      </c>
      <c r="F91" s="320"/>
      <c r="G91" s="585"/>
      <c r="H91" s="249" t="s">
        <v>168</v>
      </c>
      <c r="I91" s="320"/>
      <c r="J91" s="585"/>
      <c r="K91" s="168" t="s">
        <v>168</v>
      </c>
      <c r="L91" s="320"/>
      <c r="M91" s="585"/>
      <c r="N91" s="249" t="s">
        <v>168</v>
      </c>
      <c r="O91" s="320"/>
      <c r="P91" s="585"/>
      <c r="Q91" s="589"/>
      <c r="R91" s="562"/>
      <c r="S91" s="562"/>
      <c r="T91" s="562"/>
      <c r="U91" s="562"/>
      <c r="V91" s="562"/>
      <c r="W91" s="564"/>
      <c r="X91" s="578"/>
      <c r="Y91" s="560"/>
      <c r="Z91" s="1"/>
      <c r="AA91" s="1"/>
    </row>
    <row r="92" spans="1:27" ht="15.75" customHeight="1" x14ac:dyDescent="0.3">
      <c r="A92" s="604" t="s">
        <v>169</v>
      </c>
      <c r="B92" s="603" t="s">
        <v>170</v>
      </c>
      <c r="C92" s="613" t="s">
        <v>171</v>
      </c>
      <c r="D92" s="592" t="s">
        <v>172</v>
      </c>
      <c r="E92" s="247" t="s">
        <v>47</v>
      </c>
      <c r="F92" s="311"/>
      <c r="G92" s="591" t="s">
        <v>80</v>
      </c>
      <c r="H92" s="166" t="s">
        <v>47</v>
      </c>
      <c r="I92" s="311"/>
      <c r="J92" s="591" t="s">
        <v>80</v>
      </c>
      <c r="K92" s="247" t="s">
        <v>47</v>
      </c>
      <c r="L92" s="311"/>
      <c r="M92" s="591" t="s">
        <v>80</v>
      </c>
      <c r="N92" s="166"/>
      <c r="O92" s="311"/>
      <c r="P92" s="248"/>
      <c r="Q92" s="561" t="s">
        <v>16</v>
      </c>
      <c r="R92" s="561" t="b">
        <v>0</v>
      </c>
      <c r="S92" s="561" t="b">
        <v>0</v>
      </c>
      <c r="T92" s="561" t="b">
        <v>0</v>
      </c>
      <c r="U92" s="561" t="b">
        <v>1</v>
      </c>
      <c r="V92" s="561" t="b">
        <v>0</v>
      </c>
      <c r="W92" s="563" t="b">
        <v>0</v>
      </c>
      <c r="X92" s="574" t="b">
        <v>1</v>
      </c>
      <c r="Y92" s="558" t="b">
        <v>1</v>
      </c>
      <c r="Z92" s="1"/>
      <c r="AA92" s="1"/>
    </row>
    <row r="93" spans="1:27" ht="15.75" customHeight="1" x14ac:dyDescent="0.3">
      <c r="A93" s="605"/>
      <c r="B93" s="526"/>
      <c r="C93" s="614"/>
      <c r="D93" s="526"/>
      <c r="E93" s="169" t="s">
        <v>107</v>
      </c>
      <c r="F93" s="312"/>
      <c r="G93" s="571"/>
      <c r="H93" s="167" t="s">
        <v>107</v>
      </c>
      <c r="I93" s="312"/>
      <c r="J93" s="571"/>
      <c r="K93" s="169" t="s">
        <v>107</v>
      </c>
      <c r="L93" s="312"/>
      <c r="M93" s="571"/>
      <c r="N93" s="167"/>
      <c r="O93" s="312"/>
      <c r="P93" s="165"/>
      <c r="Q93" s="588"/>
      <c r="R93" s="526"/>
      <c r="S93" s="526"/>
      <c r="T93" s="526"/>
      <c r="U93" s="526"/>
      <c r="V93" s="526"/>
      <c r="W93" s="529"/>
      <c r="X93" s="532"/>
      <c r="Y93" s="559"/>
      <c r="Z93" s="1"/>
      <c r="AA93" s="1"/>
    </row>
    <row r="94" spans="1:27" ht="15.75" customHeight="1" x14ac:dyDescent="0.3">
      <c r="A94" s="605"/>
      <c r="B94" s="526"/>
      <c r="C94" s="614"/>
      <c r="D94" s="526"/>
      <c r="E94" s="169"/>
      <c r="F94" s="312"/>
      <c r="G94" s="165"/>
      <c r="H94" s="167" t="s">
        <v>173</v>
      </c>
      <c r="I94" s="312"/>
      <c r="J94" s="590" t="s">
        <v>174</v>
      </c>
      <c r="K94" s="169" t="s">
        <v>67</v>
      </c>
      <c r="L94" s="312"/>
      <c r="M94" s="571"/>
      <c r="N94" s="167"/>
      <c r="O94" s="312"/>
      <c r="P94" s="165"/>
      <c r="Q94" s="588"/>
      <c r="R94" s="526"/>
      <c r="S94" s="526"/>
      <c r="T94" s="526"/>
      <c r="U94" s="526"/>
      <c r="V94" s="526"/>
      <c r="W94" s="529"/>
      <c r="X94" s="532"/>
      <c r="Y94" s="559"/>
      <c r="Z94" s="1"/>
      <c r="AA94" s="1"/>
    </row>
    <row r="95" spans="1:27" ht="15.75" customHeight="1" x14ac:dyDescent="0.3">
      <c r="A95" s="605"/>
      <c r="B95" s="526"/>
      <c r="C95" s="614"/>
      <c r="D95" s="526"/>
      <c r="E95" s="169"/>
      <c r="F95" s="312"/>
      <c r="G95" s="165"/>
      <c r="H95" s="167" t="s">
        <v>175</v>
      </c>
      <c r="I95" s="312"/>
      <c r="J95" s="571"/>
      <c r="K95" s="169" t="s">
        <v>29</v>
      </c>
      <c r="L95" s="312"/>
      <c r="M95" s="571"/>
      <c r="N95" s="167"/>
      <c r="O95" s="312"/>
      <c r="P95" s="165"/>
      <c r="Q95" s="588"/>
      <c r="R95" s="526"/>
      <c r="S95" s="526"/>
      <c r="T95" s="526"/>
      <c r="U95" s="526"/>
      <c r="V95" s="526"/>
      <c r="W95" s="529"/>
      <c r="X95" s="532"/>
      <c r="Y95" s="559"/>
      <c r="Z95" s="1"/>
      <c r="AA95" s="1"/>
    </row>
    <row r="96" spans="1:27" ht="15.75" customHeight="1" x14ac:dyDescent="0.3">
      <c r="A96" s="605"/>
      <c r="B96" s="526"/>
      <c r="C96" s="614"/>
      <c r="D96" s="526"/>
      <c r="E96" s="169"/>
      <c r="F96" s="312"/>
      <c r="G96" s="165"/>
      <c r="H96" s="167" t="s">
        <v>176</v>
      </c>
      <c r="I96" s="312"/>
      <c r="J96" s="571"/>
      <c r="K96" s="169"/>
      <c r="L96" s="312"/>
      <c r="M96" s="165"/>
      <c r="N96" s="167"/>
      <c r="O96" s="312"/>
      <c r="P96" s="165"/>
      <c r="Q96" s="588"/>
      <c r="R96" s="526"/>
      <c r="S96" s="526"/>
      <c r="T96" s="526"/>
      <c r="U96" s="526"/>
      <c r="V96" s="526"/>
      <c r="W96" s="529"/>
      <c r="X96" s="532"/>
      <c r="Y96" s="559"/>
      <c r="Z96" s="1"/>
      <c r="AA96" s="1"/>
    </row>
    <row r="97" spans="1:27" ht="15.75" customHeight="1" x14ac:dyDescent="0.3">
      <c r="A97" s="605"/>
      <c r="B97" s="526"/>
      <c r="C97" s="614"/>
      <c r="D97" s="526"/>
      <c r="E97" s="169"/>
      <c r="F97" s="312"/>
      <c r="G97" s="165"/>
      <c r="H97" s="167"/>
      <c r="I97" s="312"/>
      <c r="J97" s="165"/>
      <c r="K97" s="169"/>
      <c r="L97" s="312"/>
      <c r="M97" s="165"/>
      <c r="N97" s="167"/>
      <c r="O97" s="312"/>
      <c r="P97" s="165"/>
      <c r="Q97" s="588"/>
      <c r="R97" s="526"/>
      <c r="S97" s="526"/>
      <c r="T97" s="526"/>
      <c r="U97" s="526"/>
      <c r="V97" s="526"/>
      <c r="W97" s="529"/>
      <c r="X97" s="532"/>
      <c r="Y97" s="559"/>
      <c r="Z97" s="1"/>
      <c r="AA97" s="1"/>
    </row>
    <row r="98" spans="1:27" ht="15.75" customHeight="1" thickBot="1" x14ac:dyDescent="0.35">
      <c r="A98" s="606"/>
      <c r="B98" s="562"/>
      <c r="C98" s="615"/>
      <c r="D98" s="562"/>
      <c r="E98" s="249"/>
      <c r="F98" s="320"/>
      <c r="G98" s="250"/>
      <c r="H98" s="168"/>
      <c r="I98" s="320"/>
      <c r="J98" s="250"/>
      <c r="K98" s="249"/>
      <c r="L98" s="320"/>
      <c r="M98" s="250"/>
      <c r="N98" s="168"/>
      <c r="O98" s="320"/>
      <c r="P98" s="250"/>
      <c r="Q98" s="589"/>
      <c r="R98" s="562"/>
      <c r="S98" s="562"/>
      <c r="T98" s="562"/>
      <c r="U98" s="562"/>
      <c r="V98" s="562"/>
      <c r="W98" s="564"/>
      <c r="X98" s="578"/>
      <c r="Y98" s="560"/>
      <c r="Z98" s="1"/>
      <c r="AA98" s="1"/>
    </row>
    <row r="99" spans="1:27" ht="15.75" customHeight="1" x14ac:dyDescent="0.3">
      <c r="A99" s="604" t="s">
        <v>177</v>
      </c>
      <c r="B99" s="640" t="s">
        <v>178</v>
      </c>
      <c r="C99" s="613" t="s">
        <v>179</v>
      </c>
      <c r="D99" s="592" t="s">
        <v>167</v>
      </c>
      <c r="E99" s="247"/>
      <c r="F99" s="311"/>
      <c r="G99" s="293"/>
      <c r="H99" s="166" t="s">
        <v>47</v>
      </c>
      <c r="I99" s="311"/>
      <c r="J99" s="702" t="s">
        <v>80</v>
      </c>
      <c r="K99" s="247" t="s">
        <v>47</v>
      </c>
      <c r="L99" s="311"/>
      <c r="M99" s="591" t="s">
        <v>80</v>
      </c>
      <c r="N99" s="166"/>
      <c r="O99" s="311"/>
      <c r="P99" s="248"/>
      <c r="Q99" s="561" t="s">
        <v>123</v>
      </c>
      <c r="R99" s="561" t="b">
        <v>0</v>
      </c>
      <c r="S99" s="561" t="b">
        <v>0</v>
      </c>
      <c r="T99" s="561" t="b">
        <v>0</v>
      </c>
      <c r="U99" s="561" t="b">
        <v>1</v>
      </c>
      <c r="V99" s="561" t="b">
        <v>0</v>
      </c>
      <c r="W99" s="563" t="b">
        <v>1</v>
      </c>
      <c r="X99" s="574" t="b">
        <v>1</v>
      </c>
      <c r="Y99" s="558" t="b">
        <v>0</v>
      </c>
      <c r="Z99" s="1"/>
      <c r="AA99" s="1"/>
    </row>
    <row r="100" spans="1:27" ht="15.75" customHeight="1" x14ac:dyDescent="0.3">
      <c r="A100" s="605"/>
      <c r="B100" s="526"/>
      <c r="C100" s="614"/>
      <c r="D100" s="526"/>
      <c r="E100" s="169"/>
      <c r="F100" s="312"/>
      <c r="G100" s="165"/>
      <c r="H100" s="167" t="s">
        <v>180</v>
      </c>
      <c r="I100" s="312"/>
      <c r="J100" s="644"/>
      <c r="K100" s="169" t="s">
        <v>63</v>
      </c>
      <c r="L100" s="312"/>
      <c r="M100" s="571"/>
      <c r="N100" s="167"/>
      <c r="O100" s="312"/>
      <c r="P100" s="165"/>
      <c r="Q100" s="588"/>
      <c r="R100" s="526"/>
      <c r="S100" s="526"/>
      <c r="T100" s="526"/>
      <c r="U100" s="526"/>
      <c r="V100" s="526"/>
      <c r="W100" s="529"/>
      <c r="X100" s="532"/>
      <c r="Y100" s="559"/>
      <c r="Z100" s="1"/>
      <c r="AA100" s="1"/>
    </row>
    <row r="101" spans="1:27" ht="15.75" customHeight="1" x14ac:dyDescent="0.3">
      <c r="A101" s="605"/>
      <c r="B101" s="526"/>
      <c r="C101" s="614"/>
      <c r="D101" s="526"/>
      <c r="E101" s="169"/>
      <c r="F101" s="312"/>
      <c r="G101" s="165"/>
      <c r="H101" s="167" t="s">
        <v>66</v>
      </c>
      <c r="I101" s="312"/>
      <c r="J101" s="644"/>
      <c r="K101" s="169" t="s">
        <v>156</v>
      </c>
      <c r="L101" s="312"/>
      <c r="M101" s="571"/>
      <c r="N101" s="167"/>
      <c r="O101" s="312"/>
      <c r="P101" s="165"/>
      <c r="Q101" s="588"/>
      <c r="R101" s="526"/>
      <c r="S101" s="526"/>
      <c r="T101" s="526"/>
      <c r="U101" s="526"/>
      <c r="V101" s="526"/>
      <c r="W101" s="529"/>
      <c r="X101" s="532"/>
      <c r="Y101" s="559"/>
      <c r="Z101" s="1"/>
      <c r="AA101" s="1"/>
    </row>
    <row r="102" spans="1:27" ht="15.75" customHeight="1" x14ac:dyDescent="0.3">
      <c r="A102" s="605"/>
      <c r="B102" s="526"/>
      <c r="C102" s="614"/>
      <c r="D102" s="526"/>
      <c r="E102" s="169"/>
      <c r="F102" s="312"/>
      <c r="G102" s="165"/>
      <c r="H102" s="167" t="s">
        <v>181</v>
      </c>
      <c r="I102" s="312"/>
      <c r="J102" s="644"/>
      <c r="K102" s="169" t="s">
        <v>182</v>
      </c>
      <c r="L102" s="312"/>
      <c r="M102" s="571"/>
      <c r="N102" s="167"/>
      <c r="O102" s="312"/>
      <c r="P102" s="165"/>
      <c r="Q102" s="588"/>
      <c r="R102" s="526"/>
      <c r="S102" s="526"/>
      <c r="T102" s="526"/>
      <c r="U102" s="526"/>
      <c r="V102" s="526"/>
      <c r="W102" s="529"/>
      <c r="X102" s="532"/>
      <c r="Y102" s="559"/>
      <c r="Z102" s="1"/>
      <c r="AA102" s="1"/>
    </row>
    <row r="103" spans="1:27" ht="15.75" customHeight="1" x14ac:dyDescent="0.3">
      <c r="A103" s="605"/>
      <c r="B103" s="526"/>
      <c r="C103" s="614"/>
      <c r="D103" s="526"/>
      <c r="E103" s="169"/>
      <c r="F103" s="312"/>
      <c r="G103" s="165"/>
      <c r="H103" s="167" t="s">
        <v>183</v>
      </c>
      <c r="I103" s="312" t="s">
        <v>184</v>
      </c>
      <c r="J103" s="644"/>
      <c r="K103" s="169"/>
      <c r="L103" s="312"/>
      <c r="M103" s="165"/>
      <c r="N103" s="167"/>
      <c r="O103" s="312"/>
      <c r="P103" s="165"/>
      <c r="Q103" s="588"/>
      <c r="R103" s="526"/>
      <c r="S103" s="526"/>
      <c r="T103" s="526"/>
      <c r="U103" s="526"/>
      <c r="V103" s="526"/>
      <c r="W103" s="529"/>
      <c r="X103" s="532"/>
      <c r="Y103" s="559"/>
      <c r="Z103" s="1"/>
      <c r="AA103" s="1"/>
    </row>
    <row r="104" spans="1:27" ht="15.75" customHeight="1" x14ac:dyDescent="0.3">
      <c r="A104" s="605"/>
      <c r="B104" s="526"/>
      <c r="C104" s="614"/>
      <c r="D104" s="526"/>
      <c r="E104" s="169"/>
      <c r="F104" s="312"/>
      <c r="G104" s="165"/>
      <c r="H104" s="167" t="s">
        <v>185</v>
      </c>
      <c r="I104" s="312"/>
      <c r="J104" s="644"/>
      <c r="K104" s="169"/>
      <c r="L104" s="312"/>
      <c r="M104" s="165"/>
      <c r="N104" s="167"/>
      <c r="O104" s="312"/>
      <c r="P104" s="165"/>
      <c r="Q104" s="588"/>
      <c r="R104" s="526"/>
      <c r="S104" s="526"/>
      <c r="T104" s="526"/>
      <c r="U104" s="526"/>
      <c r="V104" s="526"/>
      <c r="W104" s="529"/>
      <c r="X104" s="532"/>
      <c r="Y104" s="559"/>
      <c r="Z104" s="1"/>
      <c r="AA104" s="1"/>
    </row>
    <row r="105" spans="1:27" ht="15.75" customHeight="1" x14ac:dyDescent="0.3">
      <c r="A105" s="605"/>
      <c r="B105" s="526"/>
      <c r="C105" s="614"/>
      <c r="D105" s="526"/>
      <c r="E105" s="169"/>
      <c r="F105" s="312"/>
      <c r="G105" s="165"/>
      <c r="H105" s="167" t="s">
        <v>186</v>
      </c>
      <c r="I105" s="312"/>
      <c r="J105" s="644"/>
      <c r="K105" s="169"/>
      <c r="L105" s="312"/>
      <c r="M105" s="165"/>
      <c r="N105" s="167"/>
      <c r="O105" s="312"/>
      <c r="P105" s="165"/>
      <c r="Q105" s="588"/>
      <c r="R105" s="526"/>
      <c r="S105" s="526"/>
      <c r="T105" s="526"/>
      <c r="U105" s="526"/>
      <c r="V105" s="526"/>
      <c r="W105" s="529"/>
      <c r="X105" s="532"/>
      <c r="Y105" s="559"/>
      <c r="Z105" s="1"/>
      <c r="AA105" s="1"/>
    </row>
    <row r="106" spans="1:27" ht="15.75" customHeight="1" x14ac:dyDescent="0.3">
      <c r="A106" s="605"/>
      <c r="B106" s="526"/>
      <c r="C106" s="614"/>
      <c r="D106" s="526"/>
      <c r="E106" s="169"/>
      <c r="F106" s="312"/>
      <c r="G106" s="165"/>
      <c r="H106" s="167" t="s">
        <v>187</v>
      </c>
      <c r="I106" s="312"/>
      <c r="J106" s="644"/>
      <c r="K106" s="169"/>
      <c r="L106" s="312"/>
      <c r="M106" s="165"/>
      <c r="N106" s="167"/>
      <c r="O106" s="312"/>
      <c r="P106" s="165"/>
      <c r="Q106" s="588"/>
      <c r="R106" s="526"/>
      <c r="S106" s="526"/>
      <c r="T106" s="526"/>
      <c r="U106" s="526"/>
      <c r="V106" s="526"/>
      <c r="W106" s="529"/>
      <c r="X106" s="532"/>
      <c r="Y106" s="559"/>
      <c r="Z106" s="1"/>
      <c r="AA106" s="1"/>
    </row>
    <row r="107" spans="1:27" ht="15.75" customHeight="1" x14ac:dyDescent="0.3">
      <c r="A107" s="605"/>
      <c r="B107" s="526"/>
      <c r="C107" s="614"/>
      <c r="D107" s="526"/>
      <c r="E107" s="169"/>
      <c r="F107" s="312"/>
      <c r="G107" s="165"/>
      <c r="H107" s="167" t="s">
        <v>188</v>
      </c>
      <c r="I107" s="312"/>
      <c r="J107" s="644"/>
      <c r="K107" s="169"/>
      <c r="L107" s="312"/>
      <c r="M107" s="165"/>
      <c r="N107" s="167"/>
      <c r="O107" s="312"/>
      <c r="P107" s="165"/>
      <c r="Q107" s="588"/>
      <c r="R107" s="526"/>
      <c r="S107" s="526"/>
      <c r="T107" s="526"/>
      <c r="U107" s="526"/>
      <c r="V107" s="526"/>
      <c r="W107" s="529"/>
      <c r="X107" s="532"/>
      <c r="Y107" s="559"/>
      <c r="Z107" s="1"/>
      <c r="AA107" s="1"/>
    </row>
    <row r="108" spans="1:27" ht="15.75" customHeight="1" x14ac:dyDescent="0.3">
      <c r="A108" s="605"/>
      <c r="B108" s="526"/>
      <c r="C108" s="614"/>
      <c r="D108" s="526"/>
      <c r="E108" s="169"/>
      <c r="F108" s="312"/>
      <c r="G108" s="165"/>
      <c r="H108" s="167" t="s">
        <v>173</v>
      </c>
      <c r="I108" s="312"/>
      <c r="J108" s="644"/>
      <c r="K108" s="169"/>
      <c r="L108" s="312"/>
      <c r="M108" s="165"/>
      <c r="N108" s="167"/>
      <c r="O108" s="312"/>
      <c r="P108" s="165"/>
      <c r="Q108" s="588"/>
      <c r="R108" s="526"/>
      <c r="S108" s="526"/>
      <c r="T108" s="526"/>
      <c r="U108" s="526"/>
      <c r="V108" s="526"/>
      <c r="W108" s="529"/>
      <c r="X108" s="532"/>
      <c r="Y108" s="559"/>
      <c r="Z108" s="1"/>
      <c r="AA108" s="1"/>
    </row>
    <row r="109" spans="1:27" ht="15.75" customHeight="1" x14ac:dyDescent="0.3">
      <c r="A109" s="605"/>
      <c r="B109" s="526"/>
      <c r="C109" s="614"/>
      <c r="D109" s="526"/>
      <c r="E109" s="169"/>
      <c r="F109" s="312"/>
      <c r="G109" s="165"/>
      <c r="H109" s="167" t="s">
        <v>189</v>
      </c>
      <c r="I109" s="312"/>
      <c r="J109" s="644"/>
      <c r="K109" s="169"/>
      <c r="L109" s="312"/>
      <c r="M109" s="165"/>
      <c r="N109" s="167"/>
      <c r="O109" s="312"/>
      <c r="P109" s="165"/>
      <c r="Q109" s="588"/>
      <c r="R109" s="526"/>
      <c r="S109" s="526"/>
      <c r="T109" s="526"/>
      <c r="U109" s="526"/>
      <c r="V109" s="526"/>
      <c r="W109" s="529"/>
      <c r="X109" s="532"/>
      <c r="Y109" s="559"/>
      <c r="Z109" s="1"/>
      <c r="AA109" s="1"/>
    </row>
    <row r="110" spans="1:27" ht="15.75" customHeight="1" x14ac:dyDescent="0.3">
      <c r="A110" s="605"/>
      <c r="B110" s="526"/>
      <c r="C110" s="614"/>
      <c r="D110" s="526"/>
      <c r="E110" s="169"/>
      <c r="F110" s="312"/>
      <c r="G110" s="165"/>
      <c r="H110" s="167" t="s">
        <v>190</v>
      </c>
      <c r="I110" s="312"/>
      <c r="J110" s="644"/>
      <c r="K110" s="169"/>
      <c r="L110" s="312"/>
      <c r="M110" s="165"/>
      <c r="N110" s="167"/>
      <c r="O110" s="312"/>
      <c r="P110" s="165"/>
      <c r="Q110" s="588"/>
      <c r="R110" s="526"/>
      <c r="S110" s="526"/>
      <c r="T110" s="526"/>
      <c r="U110" s="526"/>
      <c r="V110" s="526"/>
      <c r="W110" s="529"/>
      <c r="X110" s="532"/>
      <c r="Y110" s="559"/>
      <c r="Z110" s="1"/>
      <c r="AA110" s="1"/>
    </row>
    <row r="111" spans="1:27" ht="15.75" customHeight="1" x14ac:dyDescent="0.3">
      <c r="A111" s="605"/>
      <c r="B111" s="526"/>
      <c r="C111" s="614"/>
      <c r="D111" s="526"/>
      <c r="E111" s="169"/>
      <c r="F111" s="312"/>
      <c r="G111" s="165"/>
      <c r="H111" s="167" t="s">
        <v>63</v>
      </c>
      <c r="I111" s="312"/>
      <c r="J111" s="644"/>
      <c r="K111" s="169"/>
      <c r="L111" s="312"/>
      <c r="M111" s="165"/>
      <c r="N111" s="167"/>
      <c r="O111" s="312"/>
      <c r="P111" s="165"/>
      <c r="Q111" s="588"/>
      <c r="R111" s="526"/>
      <c r="S111" s="526"/>
      <c r="T111" s="526"/>
      <c r="U111" s="526"/>
      <c r="V111" s="526"/>
      <c r="W111" s="529"/>
      <c r="X111" s="532"/>
      <c r="Y111" s="559"/>
      <c r="Z111" s="1"/>
      <c r="AA111" s="1"/>
    </row>
    <row r="112" spans="1:27" ht="15.75" customHeight="1" thickBot="1" x14ac:dyDescent="0.35">
      <c r="A112" s="606"/>
      <c r="B112" s="562"/>
      <c r="C112" s="615"/>
      <c r="D112" s="562"/>
      <c r="E112" s="249"/>
      <c r="F112" s="320"/>
      <c r="G112" s="250"/>
      <c r="H112" s="168" t="s">
        <v>191</v>
      </c>
      <c r="I112" s="320"/>
      <c r="J112" s="645"/>
      <c r="K112" s="249"/>
      <c r="L112" s="320"/>
      <c r="M112" s="250"/>
      <c r="N112" s="168"/>
      <c r="O112" s="320"/>
      <c r="P112" s="250"/>
      <c r="Q112" s="589"/>
      <c r="R112" s="562"/>
      <c r="S112" s="562"/>
      <c r="T112" s="562"/>
      <c r="U112" s="562"/>
      <c r="V112" s="562"/>
      <c r="W112" s="564"/>
      <c r="X112" s="578"/>
      <c r="Y112" s="560"/>
      <c r="Z112" s="1"/>
      <c r="AA112" s="1"/>
    </row>
    <row r="113" spans="1:27" ht="92.25" customHeight="1" thickBot="1" x14ac:dyDescent="0.35">
      <c r="A113" s="161" t="s">
        <v>192</v>
      </c>
      <c r="B113" s="262" t="s">
        <v>193</v>
      </c>
      <c r="C113" s="101" t="s">
        <v>194</v>
      </c>
      <c r="D113" s="263" t="s">
        <v>167</v>
      </c>
      <c r="E113" s="3"/>
      <c r="F113" s="260"/>
      <c r="G113" s="7"/>
      <c r="H113" s="261"/>
      <c r="I113" s="260"/>
      <c r="J113" s="261"/>
      <c r="K113" s="3"/>
      <c r="L113" s="260"/>
      <c r="M113" s="7"/>
      <c r="N113" s="264" t="s">
        <v>47</v>
      </c>
      <c r="O113" s="260" t="s">
        <v>195</v>
      </c>
      <c r="P113" s="4" t="s">
        <v>196</v>
      </c>
      <c r="Q113" s="102" t="s">
        <v>123</v>
      </c>
      <c r="R113" s="102" t="b">
        <v>0</v>
      </c>
      <c r="S113" s="102" t="b">
        <v>0</v>
      </c>
      <c r="T113" s="102" t="b">
        <v>0</v>
      </c>
      <c r="U113" s="102" t="b">
        <v>1</v>
      </c>
      <c r="V113" s="102" t="b">
        <v>0</v>
      </c>
      <c r="W113" s="102" t="b">
        <v>1</v>
      </c>
      <c r="X113" s="479" t="b">
        <v>0</v>
      </c>
      <c r="Y113" s="103" t="b">
        <v>0</v>
      </c>
      <c r="Z113" s="1"/>
      <c r="AA113" s="1"/>
    </row>
    <row r="114" spans="1:27" ht="23.25" customHeight="1" x14ac:dyDescent="0.3">
      <c r="A114" s="604" t="s">
        <v>197</v>
      </c>
      <c r="B114" s="641" t="s">
        <v>198</v>
      </c>
      <c r="C114" s="613" t="s">
        <v>199</v>
      </c>
      <c r="D114" s="592" t="s">
        <v>200</v>
      </c>
      <c r="E114" s="166"/>
      <c r="F114" s="311"/>
      <c r="G114" s="166"/>
      <c r="H114" s="247"/>
      <c r="I114" s="311"/>
      <c r="J114" s="248"/>
      <c r="K114" s="166"/>
      <c r="L114" s="311"/>
      <c r="M114" s="166"/>
      <c r="N114" s="247" t="s">
        <v>47</v>
      </c>
      <c r="O114" s="611" t="s">
        <v>201</v>
      </c>
      <c r="P114" s="591" t="s">
        <v>38</v>
      </c>
      <c r="Q114" s="561" t="s">
        <v>123</v>
      </c>
      <c r="R114" s="561" t="b">
        <v>0</v>
      </c>
      <c r="S114" s="561" t="b">
        <v>0</v>
      </c>
      <c r="T114" s="561" t="b">
        <v>0</v>
      </c>
      <c r="U114" s="561" t="b">
        <v>1</v>
      </c>
      <c r="V114" s="561" t="b">
        <v>0</v>
      </c>
      <c r="W114" s="563" t="b">
        <v>1</v>
      </c>
      <c r="X114" s="574" t="b">
        <v>0</v>
      </c>
      <c r="Y114" s="558" t="b">
        <v>0</v>
      </c>
      <c r="Z114" s="1"/>
      <c r="AA114" s="1"/>
    </row>
    <row r="115" spans="1:27" ht="20.25" customHeight="1" x14ac:dyDescent="0.3">
      <c r="A115" s="605"/>
      <c r="B115" s="526"/>
      <c r="C115" s="614"/>
      <c r="D115" s="526"/>
      <c r="E115" s="167"/>
      <c r="F115" s="312"/>
      <c r="G115" s="167"/>
      <c r="H115" s="169"/>
      <c r="I115" s="312"/>
      <c r="J115" s="165"/>
      <c r="K115" s="167"/>
      <c r="L115" s="312"/>
      <c r="M115" s="167"/>
      <c r="N115" s="169" t="s">
        <v>63</v>
      </c>
      <c r="O115" s="612"/>
      <c r="P115" s="571"/>
      <c r="Q115" s="588"/>
      <c r="R115" s="526"/>
      <c r="S115" s="526"/>
      <c r="T115" s="526"/>
      <c r="U115" s="526"/>
      <c r="V115" s="526"/>
      <c r="W115" s="529"/>
      <c r="X115" s="532"/>
      <c r="Y115" s="559"/>
      <c r="Z115" s="1"/>
      <c r="AA115" s="1"/>
    </row>
    <row r="116" spans="1:27" ht="19.5" customHeight="1" x14ac:dyDescent="0.3">
      <c r="A116" s="605"/>
      <c r="B116" s="526"/>
      <c r="C116" s="614"/>
      <c r="D116" s="526"/>
      <c r="E116" s="167"/>
      <c r="F116" s="312"/>
      <c r="G116" s="167"/>
      <c r="H116" s="169"/>
      <c r="I116" s="312"/>
      <c r="J116" s="165"/>
      <c r="K116" s="167"/>
      <c r="L116" s="312"/>
      <c r="M116" s="167"/>
      <c r="N116" s="169" t="s">
        <v>168</v>
      </c>
      <c r="O116" s="312" t="s">
        <v>202</v>
      </c>
      <c r="P116" s="571"/>
      <c r="Q116" s="588"/>
      <c r="R116" s="526"/>
      <c r="S116" s="526"/>
      <c r="T116" s="526"/>
      <c r="U116" s="526"/>
      <c r="V116" s="526"/>
      <c r="W116" s="529"/>
      <c r="X116" s="532"/>
      <c r="Y116" s="559"/>
      <c r="Z116" s="1"/>
      <c r="AA116" s="1"/>
    </row>
    <row r="117" spans="1:27" ht="20.25" customHeight="1" thickBot="1" x14ac:dyDescent="0.35">
      <c r="A117" s="606"/>
      <c r="B117" s="562"/>
      <c r="C117" s="615"/>
      <c r="D117" s="562"/>
      <c r="E117" s="167"/>
      <c r="F117" s="312"/>
      <c r="G117" s="167"/>
      <c r="H117" s="169"/>
      <c r="I117" s="312"/>
      <c r="J117" s="165"/>
      <c r="K117" s="167"/>
      <c r="L117" s="312"/>
      <c r="M117" s="167"/>
      <c r="N117" s="169" t="s">
        <v>156</v>
      </c>
      <c r="O117" s="312" t="s">
        <v>203</v>
      </c>
      <c r="P117" s="585"/>
      <c r="Q117" s="589"/>
      <c r="R117" s="562"/>
      <c r="S117" s="562"/>
      <c r="T117" s="562"/>
      <c r="U117" s="562"/>
      <c r="V117" s="562"/>
      <c r="W117" s="564"/>
      <c r="X117" s="578"/>
      <c r="Y117" s="560"/>
      <c r="Z117" s="1"/>
      <c r="AA117" s="1"/>
    </row>
    <row r="118" spans="1:27" ht="15.75" customHeight="1" x14ac:dyDescent="0.3">
      <c r="A118" s="604" t="s">
        <v>204</v>
      </c>
      <c r="B118" s="603" t="s">
        <v>205</v>
      </c>
      <c r="C118" s="613" t="s">
        <v>206</v>
      </c>
      <c r="D118" s="592" t="s">
        <v>207</v>
      </c>
      <c r="E118" s="247"/>
      <c r="F118" s="311"/>
      <c r="G118" s="248"/>
      <c r="H118" s="166" t="s">
        <v>66</v>
      </c>
      <c r="I118" s="311"/>
      <c r="J118" s="591" t="s">
        <v>80</v>
      </c>
      <c r="K118" s="247" t="s">
        <v>66</v>
      </c>
      <c r="L118" s="311"/>
      <c r="M118" s="591" t="s">
        <v>80</v>
      </c>
      <c r="N118" s="166" t="s">
        <v>66</v>
      </c>
      <c r="O118" s="311"/>
      <c r="P118" s="591" t="s">
        <v>80</v>
      </c>
      <c r="Q118" s="561" t="s">
        <v>15</v>
      </c>
      <c r="R118" s="561" t="b">
        <v>0</v>
      </c>
      <c r="S118" s="561" t="b">
        <v>0</v>
      </c>
      <c r="T118" s="561" t="b">
        <v>0</v>
      </c>
      <c r="U118" s="561" t="b">
        <v>1</v>
      </c>
      <c r="V118" s="561" t="b">
        <v>0</v>
      </c>
      <c r="W118" s="563" t="b">
        <v>0</v>
      </c>
      <c r="X118" s="574" t="b">
        <v>1</v>
      </c>
      <c r="Y118" s="558" t="b">
        <v>0</v>
      </c>
      <c r="Z118" s="1"/>
      <c r="AA118" s="1"/>
    </row>
    <row r="119" spans="1:27" ht="15.75" customHeight="1" x14ac:dyDescent="0.3">
      <c r="A119" s="605"/>
      <c r="B119" s="526"/>
      <c r="C119" s="614"/>
      <c r="D119" s="526"/>
      <c r="E119" s="169"/>
      <c r="F119" s="312"/>
      <c r="G119" s="165"/>
      <c r="H119" s="167" t="s">
        <v>63</v>
      </c>
      <c r="I119" s="312"/>
      <c r="J119" s="571"/>
      <c r="K119" s="169" t="s">
        <v>63</v>
      </c>
      <c r="L119" s="312"/>
      <c r="M119" s="571"/>
      <c r="N119" s="167" t="s">
        <v>63</v>
      </c>
      <c r="O119" s="312"/>
      <c r="P119" s="571"/>
      <c r="Q119" s="588"/>
      <c r="R119" s="526"/>
      <c r="S119" s="526"/>
      <c r="T119" s="526"/>
      <c r="U119" s="526"/>
      <c r="V119" s="526"/>
      <c r="W119" s="529"/>
      <c r="X119" s="532"/>
      <c r="Y119" s="559"/>
      <c r="Z119" s="1"/>
      <c r="AA119" s="1"/>
    </row>
    <row r="120" spans="1:27" ht="15.75" customHeight="1" x14ac:dyDescent="0.3">
      <c r="A120" s="605"/>
      <c r="B120" s="526"/>
      <c r="C120" s="614"/>
      <c r="D120" s="526"/>
      <c r="E120" s="169"/>
      <c r="F120" s="312"/>
      <c r="G120" s="165"/>
      <c r="H120" s="167" t="s">
        <v>191</v>
      </c>
      <c r="I120" s="312"/>
      <c r="J120" s="571"/>
      <c r="K120" s="169" t="s">
        <v>191</v>
      </c>
      <c r="L120" s="312"/>
      <c r="M120" s="571"/>
      <c r="N120" s="167" t="s">
        <v>191</v>
      </c>
      <c r="O120" s="312"/>
      <c r="P120" s="571"/>
      <c r="Q120" s="588"/>
      <c r="R120" s="526"/>
      <c r="S120" s="526"/>
      <c r="T120" s="526"/>
      <c r="U120" s="526"/>
      <c r="V120" s="526"/>
      <c r="W120" s="529"/>
      <c r="X120" s="532"/>
      <c r="Y120" s="559"/>
      <c r="Z120" s="1"/>
      <c r="AA120" s="1"/>
    </row>
    <row r="121" spans="1:27" ht="15.75" customHeight="1" thickBot="1" x14ac:dyDescent="0.35">
      <c r="A121" s="606"/>
      <c r="B121" s="562"/>
      <c r="C121" s="615"/>
      <c r="D121" s="562"/>
      <c r="E121" s="169"/>
      <c r="F121" s="312"/>
      <c r="G121" s="165"/>
      <c r="H121" s="167" t="s">
        <v>208</v>
      </c>
      <c r="I121" s="312"/>
      <c r="J121" s="585"/>
      <c r="K121" s="249" t="s">
        <v>208</v>
      </c>
      <c r="L121" s="320"/>
      <c r="M121" s="585"/>
      <c r="N121" s="168" t="s">
        <v>208</v>
      </c>
      <c r="O121" s="320"/>
      <c r="P121" s="585"/>
      <c r="Q121" s="589"/>
      <c r="R121" s="562"/>
      <c r="S121" s="562"/>
      <c r="T121" s="562"/>
      <c r="U121" s="562"/>
      <c r="V121" s="562"/>
      <c r="W121" s="564"/>
      <c r="X121" s="578"/>
      <c r="Y121" s="560"/>
      <c r="Z121" s="1"/>
      <c r="AA121" s="1"/>
    </row>
    <row r="122" spans="1:27" ht="15.75" customHeight="1" x14ac:dyDescent="0.3">
      <c r="A122" s="604" t="s">
        <v>209</v>
      </c>
      <c r="B122" s="603" t="s">
        <v>210</v>
      </c>
      <c r="C122" s="613" t="s">
        <v>211</v>
      </c>
      <c r="D122" s="592" t="s">
        <v>130</v>
      </c>
      <c r="E122" s="166" t="s">
        <v>212</v>
      </c>
      <c r="F122" s="311"/>
      <c r="G122" s="591" t="s">
        <v>26</v>
      </c>
      <c r="H122" s="247" t="s">
        <v>213</v>
      </c>
      <c r="I122" s="311"/>
      <c r="J122" s="591" t="s">
        <v>80</v>
      </c>
      <c r="K122" s="247" t="s">
        <v>68</v>
      </c>
      <c r="L122" s="311"/>
      <c r="M122" s="293" t="s">
        <v>80</v>
      </c>
      <c r="N122" s="166"/>
      <c r="O122" s="311"/>
      <c r="P122" s="293"/>
      <c r="Q122" s="561" t="s">
        <v>15</v>
      </c>
      <c r="R122" s="561" t="b">
        <v>0</v>
      </c>
      <c r="S122" s="561" t="b">
        <v>0</v>
      </c>
      <c r="T122" s="561" t="b">
        <v>0</v>
      </c>
      <c r="U122" s="561" t="b">
        <v>1</v>
      </c>
      <c r="V122" s="561" t="b">
        <v>0</v>
      </c>
      <c r="W122" s="563" t="b">
        <v>0</v>
      </c>
      <c r="X122" s="574" t="b">
        <v>1</v>
      </c>
      <c r="Y122" s="558" t="b">
        <v>0</v>
      </c>
      <c r="Z122" s="1"/>
      <c r="AA122" s="1"/>
    </row>
    <row r="123" spans="1:27" ht="15.75" customHeight="1" x14ac:dyDescent="0.3">
      <c r="A123" s="605"/>
      <c r="B123" s="526"/>
      <c r="C123" s="614"/>
      <c r="D123" s="526"/>
      <c r="E123" s="167" t="s">
        <v>214</v>
      </c>
      <c r="F123" s="312"/>
      <c r="G123" s="571"/>
      <c r="H123" s="169" t="s">
        <v>215</v>
      </c>
      <c r="I123" s="312"/>
      <c r="J123" s="571"/>
      <c r="K123" s="169"/>
      <c r="L123" s="312"/>
      <c r="M123" s="165"/>
      <c r="N123" s="167"/>
      <c r="O123" s="312"/>
      <c r="P123" s="165"/>
      <c r="Q123" s="588"/>
      <c r="R123" s="526"/>
      <c r="S123" s="526"/>
      <c r="T123" s="526"/>
      <c r="U123" s="526"/>
      <c r="V123" s="526"/>
      <c r="W123" s="529"/>
      <c r="X123" s="532"/>
      <c r="Y123" s="559"/>
      <c r="Z123" s="1"/>
      <c r="AA123" s="1"/>
    </row>
    <row r="124" spans="1:27" ht="15.75" customHeight="1" x14ac:dyDescent="0.3">
      <c r="A124" s="605"/>
      <c r="B124" s="526"/>
      <c r="C124" s="614"/>
      <c r="D124" s="526"/>
      <c r="E124" s="167" t="s">
        <v>68</v>
      </c>
      <c r="F124" s="312" t="s">
        <v>69</v>
      </c>
      <c r="G124" s="590" t="s">
        <v>80</v>
      </c>
      <c r="H124" s="169" t="s">
        <v>216</v>
      </c>
      <c r="I124" s="312"/>
      <c r="J124" s="571"/>
      <c r="K124" s="169"/>
      <c r="L124" s="312"/>
      <c r="M124" s="165"/>
      <c r="N124" s="167"/>
      <c r="O124" s="312"/>
      <c r="P124" s="165"/>
      <c r="Q124" s="588"/>
      <c r="R124" s="526"/>
      <c r="S124" s="526"/>
      <c r="T124" s="526"/>
      <c r="U124" s="526"/>
      <c r="V124" s="526"/>
      <c r="W124" s="529"/>
      <c r="X124" s="532"/>
      <c r="Y124" s="559"/>
      <c r="Z124" s="1"/>
      <c r="AA124" s="1"/>
    </row>
    <row r="125" spans="1:27" ht="15.75" customHeight="1" x14ac:dyDescent="0.3">
      <c r="A125" s="605"/>
      <c r="B125" s="526"/>
      <c r="C125" s="614"/>
      <c r="D125" s="526"/>
      <c r="E125" s="167" t="s">
        <v>63</v>
      </c>
      <c r="F125" s="312"/>
      <c r="G125" s="590"/>
      <c r="H125" s="169" t="s">
        <v>217</v>
      </c>
      <c r="I125" s="312"/>
      <c r="J125" s="571"/>
      <c r="K125" s="169"/>
      <c r="L125" s="312"/>
      <c r="M125" s="165"/>
      <c r="N125" s="167"/>
      <c r="O125" s="312"/>
      <c r="P125" s="165"/>
      <c r="Q125" s="588"/>
      <c r="R125" s="526"/>
      <c r="S125" s="526"/>
      <c r="T125" s="526"/>
      <c r="U125" s="526"/>
      <c r="V125" s="526"/>
      <c r="W125" s="529"/>
      <c r="X125" s="532"/>
      <c r="Y125" s="559"/>
      <c r="Z125" s="1"/>
      <c r="AA125" s="1"/>
    </row>
    <row r="126" spans="1:27" ht="15.75" customHeight="1" x14ac:dyDescent="0.3">
      <c r="A126" s="605"/>
      <c r="B126" s="526"/>
      <c r="C126" s="614"/>
      <c r="D126" s="526"/>
      <c r="E126" s="167" t="s">
        <v>47</v>
      </c>
      <c r="F126" s="312"/>
      <c r="G126" s="590"/>
      <c r="H126" s="169" t="s">
        <v>218</v>
      </c>
      <c r="I126" s="312"/>
      <c r="J126" s="571"/>
      <c r="K126" s="169"/>
      <c r="L126" s="312"/>
      <c r="M126" s="165"/>
      <c r="N126" s="167"/>
      <c r="O126" s="312"/>
      <c r="P126" s="165"/>
      <c r="Q126" s="588"/>
      <c r="R126" s="526"/>
      <c r="S126" s="526"/>
      <c r="T126" s="526"/>
      <c r="U126" s="526"/>
      <c r="V126" s="526"/>
      <c r="W126" s="529"/>
      <c r="X126" s="532"/>
      <c r="Y126" s="559"/>
      <c r="Z126" s="1"/>
      <c r="AA126" s="1"/>
    </row>
    <row r="127" spans="1:27" ht="15.75" customHeight="1" thickBot="1" x14ac:dyDescent="0.35">
      <c r="A127" s="606"/>
      <c r="B127" s="562"/>
      <c r="C127" s="615"/>
      <c r="D127" s="562"/>
      <c r="E127" s="168"/>
      <c r="F127" s="320"/>
      <c r="G127" s="168"/>
      <c r="H127" s="249" t="s">
        <v>219</v>
      </c>
      <c r="I127" s="320"/>
      <c r="J127" s="585"/>
      <c r="K127" s="249"/>
      <c r="L127" s="320"/>
      <c r="M127" s="250"/>
      <c r="N127" s="168"/>
      <c r="O127" s="320"/>
      <c r="P127" s="250"/>
      <c r="Q127" s="589"/>
      <c r="R127" s="562"/>
      <c r="S127" s="562"/>
      <c r="T127" s="562"/>
      <c r="U127" s="562"/>
      <c r="V127" s="562"/>
      <c r="W127" s="564"/>
      <c r="X127" s="578"/>
      <c r="Y127" s="560"/>
      <c r="Z127" s="1"/>
      <c r="AA127" s="1"/>
    </row>
    <row r="128" spans="1:27" ht="45" customHeight="1" x14ac:dyDescent="0.3">
      <c r="A128" s="604" t="s">
        <v>220</v>
      </c>
      <c r="B128" s="603" t="s">
        <v>221</v>
      </c>
      <c r="C128" s="613" t="s">
        <v>222</v>
      </c>
      <c r="D128" s="592" t="s">
        <v>60</v>
      </c>
      <c r="E128" s="247"/>
      <c r="F128" s="311"/>
      <c r="G128" s="248"/>
      <c r="H128" s="166"/>
      <c r="I128" s="311"/>
      <c r="J128" s="166"/>
      <c r="K128" s="247" t="s">
        <v>47</v>
      </c>
      <c r="L128" s="311"/>
      <c r="M128" s="591" t="s">
        <v>80</v>
      </c>
      <c r="N128" s="166"/>
      <c r="O128" s="311"/>
      <c r="P128" s="248"/>
      <c r="Q128" s="561" t="s">
        <v>15</v>
      </c>
      <c r="R128" s="561" t="b">
        <v>0</v>
      </c>
      <c r="S128" s="561" t="b">
        <v>0</v>
      </c>
      <c r="T128" s="561" t="b">
        <v>0</v>
      </c>
      <c r="U128" s="561" t="b">
        <v>1</v>
      </c>
      <c r="V128" s="561" t="b">
        <v>0</v>
      </c>
      <c r="W128" s="563" t="b">
        <v>0</v>
      </c>
      <c r="X128" s="574" t="b">
        <v>1</v>
      </c>
      <c r="Y128" s="558" t="b">
        <v>0</v>
      </c>
      <c r="Z128" s="1"/>
      <c r="AA128" s="1"/>
    </row>
    <row r="129" spans="1:27" ht="45" customHeight="1" x14ac:dyDescent="0.3">
      <c r="A129" s="605"/>
      <c r="B129" s="526"/>
      <c r="C129" s="614"/>
      <c r="D129" s="526"/>
      <c r="E129" s="169"/>
      <c r="F129" s="312"/>
      <c r="G129" s="165"/>
      <c r="H129" s="167"/>
      <c r="I129" s="312"/>
      <c r="J129" s="167"/>
      <c r="K129" s="169" t="s">
        <v>63</v>
      </c>
      <c r="L129" s="312"/>
      <c r="M129" s="571"/>
      <c r="N129" s="167"/>
      <c r="O129" s="312"/>
      <c r="P129" s="165"/>
      <c r="Q129" s="588"/>
      <c r="R129" s="526"/>
      <c r="S129" s="526"/>
      <c r="T129" s="526"/>
      <c r="U129" s="526"/>
      <c r="V129" s="526"/>
      <c r="W129" s="529"/>
      <c r="X129" s="532"/>
      <c r="Y129" s="559"/>
      <c r="Z129" s="1"/>
      <c r="AA129" s="1"/>
    </row>
    <row r="130" spans="1:27" ht="45" customHeight="1" thickBot="1" x14ac:dyDescent="0.35">
      <c r="A130" s="606"/>
      <c r="B130" s="562"/>
      <c r="C130" s="615"/>
      <c r="D130" s="562"/>
      <c r="E130" s="249"/>
      <c r="F130" s="320"/>
      <c r="G130" s="250"/>
      <c r="H130" s="168"/>
      <c r="I130" s="320"/>
      <c r="J130" s="168"/>
      <c r="K130" s="249" t="s">
        <v>68</v>
      </c>
      <c r="L130" s="320" t="s">
        <v>69</v>
      </c>
      <c r="M130" s="585"/>
      <c r="N130" s="168"/>
      <c r="O130" s="320"/>
      <c r="P130" s="250"/>
      <c r="Q130" s="589"/>
      <c r="R130" s="562"/>
      <c r="S130" s="562"/>
      <c r="T130" s="562"/>
      <c r="U130" s="562"/>
      <c r="V130" s="562"/>
      <c r="W130" s="564"/>
      <c r="X130" s="578"/>
      <c r="Y130" s="560"/>
      <c r="Z130" s="1"/>
      <c r="AA130" s="1"/>
    </row>
    <row r="131" spans="1:27" ht="45.75" customHeight="1" x14ac:dyDescent="0.3">
      <c r="A131" s="604" t="s">
        <v>223</v>
      </c>
      <c r="B131" s="603" t="s">
        <v>224</v>
      </c>
      <c r="C131" s="613" t="s">
        <v>225</v>
      </c>
      <c r="D131" s="592" t="s">
        <v>60</v>
      </c>
      <c r="E131" s="247" t="s">
        <v>31</v>
      </c>
      <c r="F131" s="265"/>
      <c r="G131" s="694" t="s">
        <v>226</v>
      </c>
      <c r="H131" s="166"/>
      <c r="I131" s="311"/>
      <c r="J131" s="248"/>
      <c r="K131" s="247"/>
      <c r="L131" s="311"/>
      <c r="M131" s="248"/>
      <c r="N131" s="166"/>
      <c r="O131" s="311"/>
      <c r="P131" s="248"/>
      <c r="Q131" s="561" t="s">
        <v>27</v>
      </c>
      <c r="R131" s="561" t="b">
        <v>1</v>
      </c>
      <c r="S131" s="561" t="b">
        <v>1</v>
      </c>
      <c r="T131" s="561" t="b">
        <v>0</v>
      </c>
      <c r="U131" s="561" t="b">
        <v>0</v>
      </c>
      <c r="V131" s="561" t="b">
        <v>0</v>
      </c>
      <c r="W131" s="563" t="b">
        <v>0</v>
      </c>
      <c r="X131" s="574" t="b">
        <v>0</v>
      </c>
      <c r="Y131" s="558" t="b">
        <v>0</v>
      </c>
      <c r="Z131" s="1"/>
      <c r="AA131" s="1"/>
    </row>
    <row r="132" spans="1:27" ht="42.75" customHeight="1" thickBot="1" x14ac:dyDescent="0.35">
      <c r="A132" s="606"/>
      <c r="B132" s="562"/>
      <c r="C132" s="615"/>
      <c r="D132" s="562"/>
      <c r="E132" s="249" t="s">
        <v>68</v>
      </c>
      <c r="F132" s="266" t="s">
        <v>69</v>
      </c>
      <c r="G132" s="695"/>
      <c r="H132" s="168"/>
      <c r="I132" s="320"/>
      <c r="J132" s="250"/>
      <c r="K132" s="249"/>
      <c r="L132" s="320"/>
      <c r="M132" s="250"/>
      <c r="N132" s="168"/>
      <c r="O132" s="320"/>
      <c r="P132" s="250"/>
      <c r="Q132" s="589"/>
      <c r="R132" s="562"/>
      <c r="S132" s="562"/>
      <c r="T132" s="562"/>
      <c r="U132" s="562"/>
      <c r="V132" s="562"/>
      <c r="W132" s="564"/>
      <c r="X132" s="578"/>
      <c r="Y132" s="560"/>
      <c r="Z132" s="1"/>
      <c r="AA132" s="1"/>
    </row>
    <row r="133" spans="1:27" ht="15.75" customHeight="1" x14ac:dyDescent="0.3">
      <c r="A133" s="604" t="s">
        <v>227</v>
      </c>
      <c r="B133" s="603" t="s">
        <v>228</v>
      </c>
      <c r="C133" s="613" t="s">
        <v>229</v>
      </c>
      <c r="D133" s="592" t="s">
        <v>230</v>
      </c>
      <c r="E133" s="247" t="s">
        <v>24</v>
      </c>
      <c r="F133" s="311"/>
      <c r="G133" s="591" t="s">
        <v>26</v>
      </c>
      <c r="H133" s="247"/>
      <c r="I133" s="311"/>
      <c r="J133" s="248"/>
      <c r="K133" s="166"/>
      <c r="L133" s="311"/>
      <c r="M133" s="248"/>
      <c r="N133" s="166"/>
      <c r="O133" s="311"/>
      <c r="P133" s="248"/>
      <c r="Q133" s="561" t="s">
        <v>13</v>
      </c>
      <c r="R133" s="561" t="b">
        <v>1</v>
      </c>
      <c r="S133" s="561" t="b">
        <v>0</v>
      </c>
      <c r="T133" s="561" t="b">
        <v>0</v>
      </c>
      <c r="U133" s="561" t="b">
        <v>1</v>
      </c>
      <c r="V133" s="561" t="b">
        <v>1</v>
      </c>
      <c r="W133" s="563" t="b">
        <v>0</v>
      </c>
      <c r="X133" s="574" t="b">
        <v>0</v>
      </c>
      <c r="Y133" s="558" t="b">
        <v>0</v>
      </c>
      <c r="Z133" s="1"/>
      <c r="AA133" s="1"/>
    </row>
    <row r="134" spans="1:27" ht="15.75" customHeight="1" x14ac:dyDescent="0.3">
      <c r="A134" s="605"/>
      <c r="B134" s="526"/>
      <c r="C134" s="614"/>
      <c r="D134" s="526"/>
      <c r="E134" s="169" t="s">
        <v>63</v>
      </c>
      <c r="F134" s="312"/>
      <c r="G134" s="571"/>
      <c r="H134" s="169"/>
      <c r="I134" s="312"/>
      <c r="J134" s="165"/>
      <c r="K134" s="167"/>
      <c r="L134" s="312"/>
      <c r="M134" s="165"/>
      <c r="N134" s="167"/>
      <c r="O134" s="312"/>
      <c r="P134" s="165"/>
      <c r="Q134" s="588"/>
      <c r="R134" s="526"/>
      <c r="S134" s="526"/>
      <c r="T134" s="526"/>
      <c r="U134" s="526"/>
      <c r="V134" s="526"/>
      <c r="W134" s="529"/>
      <c r="X134" s="532"/>
      <c r="Y134" s="559"/>
      <c r="Z134" s="1"/>
      <c r="AA134" s="1"/>
    </row>
    <row r="135" spans="1:27" ht="15.75" customHeight="1" x14ac:dyDescent="0.3">
      <c r="A135" s="605"/>
      <c r="B135" s="526"/>
      <c r="C135" s="614"/>
      <c r="D135" s="526"/>
      <c r="E135" s="169" t="s">
        <v>67</v>
      </c>
      <c r="F135" s="312"/>
      <c r="G135" s="571"/>
      <c r="H135" s="169"/>
      <c r="I135" s="312"/>
      <c r="J135" s="165"/>
      <c r="K135" s="167"/>
      <c r="L135" s="312"/>
      <c r="M135" s="165"/>
      <c r="N135" s="167"/>
      <c r="O135" s="312"/>
      <c r="P135" s="165"/>
      <c r="Q135" s="588"/>
      <c r="R135" s="526"/>
      <c r="S135" s="526"/>
      <c r="T135" s="526"/>
      <c r="U135" s="526"/>
      <c r="V135" s="526"/>
      <c r="W135" s="529"/>
      <c r="X135" s="532"/>
      <c r="Y135" s="559"/>
      <c r="Z135" s="1"/>
      <c r="AA135" s="1"/>
    </row>
    <row r="136" spans="1:27" ht="15.75" customHeight="1" x14ac:dyDescent="0.3">
      <c r="A136" s="605"/>
      <c r="B136" s="526"/>
      <c r="C136" s="614"/>
      <c r="D136" s="526"/>
      <c r="E136" s="169" t="s">
        <v>39</v>
      </c>
      <c r="F136" s="312"/>
      <c r="G136" s="571"/>
      <c r="H136" s="169"/>
      <c r="I136" s="312"/>
      <c r="J136" s="165"/>
      <c r="K136" s="167"/>
      <c r="L136" s="312"/>
      <c r="M136" s="165"/>
      <c r="N136" s="167"/>
      <c r="O136" s="312"/>
      <c r="P136" s="165"/>
      <c r="Q136" s="588"/>
      <c r="R136" s="526"/>
      <c r="S136" s="526"/>
      <c r="T136" s="526"/>
      <c r="U136" s="526"/>
      <c r="V136" s="526"/>
      <c r="W136" s="529"/>
      <c r="X136" s="532"/>
      <c r="Y136" s="559"/>
      <c r="Z136" s="1"/>
      <c r="AA136" s="1"/>
    </row>
    <row r="137" spans="1:27" ht="15.75" customHeight="1" x14ac:dyDescent="0.3">
      <c r="A137" s="605"/>
      <c r="B137" s="526"/>
      <c r="C137" s="614"/>
      <c r="D137" s="526"/>
      <c r="E137" s="169" t="s">
        <v>31</v>
      </c>
      <c r="F137" s="312"/>
      <c r="G137" s="571"/>
      <c r="H137" s="169"/>
      <c r="I137" s="312"/>
      <c r="J137" s="165"/>
      <c r="K137" s="167"/>
      <c r="L137" s="312"/>
      <c r="M137" s="165"/>
      <c r="N137" s="167"/>
      <c r="O137" s="312"/>
      <c r="P137" s="165"/>
      <c r="Q137" s="588"/>
      <c r="R137" s="526"/>
      <c r="S137" s="526"/>
      <c r="T137" s="526"/>
      <c r="U137" s="526"/>
      <c r="V137" s="526"/>
      <c r="W137" s="529"/>
      <c r="X137" s="532"/>
      <c r="Y137" s="559"/>
      <c r="Z137" s="1"/>
      <c r="AA137" s="1"/>
    </row>
    <row r="138" spans="1:27" ht="15.75" customHeight="1" thickBot="1" x14ac:dyDescent="0.35">
      <c r="A138" s="606"/>
      <c r="B138" s="562"/>
      <c r="C138" s="615"/>
      <c r="D138" s="562"/>
      <c r="E138" s="249" t="s">
        <v>29</v>
      </c>
      <c r="F138" s="320"/>
      <c r="G138" s="585"/>
      <c r="H138" s="249"/>
      <c r="I138" s="320"/>
      <c r="J138" s="250"/>
      <c r="K138" s="168"/>
      <c r="L138" s="320"/>
      <c r="M138" s="250"/>
      <c r="N138" s="168"/>
      <c r="O138" s="320"/>
      <c r="P138" s="250"/>
      <c r="Q138" s="589"/>
      <c r="R138" s="562"/>
      <c r="S138" s="562"/>
      <c r="T138" s="562"/>
      <c r="U138" s="562"/>
      <c r="V138" s="562"/>
      <c r="W138" s="564"/>
      <c r="X138" s="578"/>
      <c r="Y138" s="560"/>
      <c r="Z138" s="1"/>
      <c r="AA138" s="1"/>
    </row>
    <row r="139" spans="1:27" ht="15.75" customHeight="1" x14ac:dyDescent="0.3">
      <c r="A139" s="604" t="s">
        <v>231</v>
      </c>
      <c r="B139" s="607" t="s">
        <v>232</v>
      </c>
      <c r="C139" s="613" t="s">
        <v>233</v>
      </c>
      <c r="D139" s="592" t="s">
        <v>230</v>
      </c>
      <c r="E139" s="166" t="s">
        <v>24</v>
      </c>
      <c r="F139" s="311"/>
      <c r="G139" s="591" t="s">
        <v>26</v>
      </c>
      <c r="H139" s="247"/>
      <c r="I139" s="311"/>
      <c r="J139" s="166"/>
      <c r="K139" s="247"/>
      <c r="L139" s="311"/>
      <c r="M139" s="248"/>
      <c r="N139" s="166"/>
      <c r="O139" s="311"/>
      <c r="P139" s="248"/>
      <c r="Q139" s="561" t="s">
        <v>13</v>
      </c>
      <c r="R139" s="561" t="b">
        <v>1</v>
      </c>
      <c r="S139" s="561" t="b">
        <v>0</v>
      </c>
      <c r="T139" s="561" t="b">
        <v>0</v>
      </c>
      <c r="U139" s="561" t="b">
        <v>1</v>
      </c>
      <c r="V139" s="561" t="b">
        <v>1</v>
      </c>
      <c r="W139" s="563" t="b">
        <v>0</v>
      </c>
      <c r="X139" s="574" t="b">
        <v>0</v>
      </c>
      <c r="Y139" s="558" t="b">
        <v>0</v>
      </c>
      <c r="Z139" s="1"/>
      <c r="AA139" s="1"/>
    </row>
    <row r="140" spans="1:27" ht="15.75" customHeight="1" x14ac:dyDescent="0.3">
      <c r="A140" s="605"/>
      <c r="B140" s="526"/>
      <c r="C140" s="614"/>
      <c r="D140" s="526"/>
      <c r="E140" s="167" t="s">
        <v>28</v>
      </c>
      <c r="F140" s="312"/>
      <c r="G140" s="571"/>
      <c r="H140" s="169"/>
      <c r="I140" s="312"/>
      <c r="J140" s="167"/>
      <c r="K140" s="169"/>
      <c r="L140" s="312"/>
      <c r="M140" s="165"/>
      <c r="N140" s="167"/>
      <c r="O140" s="312"/>
      <c r="P140" s="165"/>
      <c r="Q140" s="588"/>
      <c r="R140" s="526"/>
      <c r="S140" s="526"/>
      <c r="T140" s="526"/>
      <c r="U140" s="526"/>
      <c r="V140" s="526"/>
      <c r="W140" s="529"/>
      <c r="X140" s="532"/>
      <c r="Y140" s="559"/>
      <c r="Z140" s="1"/>
      <c r="AA140" s="1"/>
    </row>
    <row r="141" spans="1:27" ht="15.75" customHeight="1" x14ac:dyDescent="0.3">
      <c r="A141" s="605"/>
      <c r="B141" s="526"/>
      <c r="C141" s="614"/>
      <c r="D141" s="526"/>
      <c r="E141" s="167" t="s">
        <v>67</v>
      </c>
      <c r="F141" s="312"/>
      <c r="G141" s="571"/>
      <c r="H141" s="169"/>
      <c r="I141" s="312"/>
      <c r="J141" s="167"/>
      <c r="K141" s="169"/>
      <c r="L141" s="312"/>
      <c r="M141" s="165"/>
      <c r="N141" s="167"/>
      <c r="O141" s="312"/>
      <c r="P141" s="165"/>
      <c r="Q141" s="588"/>
      <c r="R141" s="526"/>
      <c r="S141" s="526"/>
      <c r="T141" s="526"/>
      <c r="U141" s="526"/>
      <c r="V141" s="526"/>
      <c r="W141" s="529"/>
      <c r="X141" s="532"/>
      <c r="Y141" s="559"/>
      <c r="Z141" s="1"/>
      <c r="AA141" s="1"/>
    </row>
    <row r="142" spans="1:27" ht="15.75" customHeight="1" x14ac:dyDescent="0.3">
      <c r="A142" s="605"/>
      <c r="B142" s="526"/>
      <c r="C142" s="614"/>
      <c r="D142" s="526"/>
      <c r="E142" s="167" t="s">
        <v>29</v>
      </c>
      <c r="F142" s="312"/>
      <c r="G142" s="571"/>
      <c r="H142" s="169"/>
      <c r="I142" s="312"/>
      <c r="J142" s="167"/>
      <c r="K142" s="169"/>
      <c r="L142" s="312"/>
      <c r="M142" s="165"/>
      <c r="N142" s="167"/>
      <c r="O142" s="312"/>
      <c r="P142" s="165"/>
      <c r="Q142" s="588"/>
      <c r="R142" s="526"/>
      <c r="S142" s="526"/>
      <c r="T142" s="526"/>
      <c r="U142" s="526"/>
      <c r="V142" s="526"/>
      <c r="W142" s="529"/>
      <c r="X142" s="532"/>
      <c r="Y142" s="559"/>
      <c r="Z142" s="1"/>
      <c r="AA142" s="1"/>
    </row>
    <row r="143" spans="1:27" ht="15.75" customHeight="1" x14ac:dyDescent="0.3">
      <c r="A143" s="605"/>
      <c r="B143" s="526"/>
      <c r="C143" s="614"/>
      <c r="D143" s="526"/>
      <c r="E143" s="167" t="s">
        <v>234</v>
      </c>
      <c r="F143" s="312"/>
      <c r="G143" s="590" t="s">
        <v>174</v>
      </c>
      <c r="H143" s="169"/>
      <c r="I143" s="312"/>
      <c r="J143" s="167"/>
      <c r="K143" s="169"/>
      <c r="L143" s="312"/>
      <c r="M143" s="165"/>
      <c r="N143" s="167"/>
      <c r="O143" s="312"/>
      <c r="P143" s="165"/>
      <c r="Q143" s="588"/>
      <c r="R143" s="526"/>
      <c r="S143" s="526"/>
      <c r="T143" s="526"/>
      <c r="U143" s="526"/>
      <c r="V143" s="526"/>
      <c r="W143" s="529"/>
      <c r="X143" s="532"/>
      <c r="Y143" s="559"/>
      <c r="Z143" s="1"/>
      <c r="AA143" s="1"/>
    </row>
    <row r="144" spans="1:27" ht="15.75" customHeight="1" x14ac:dyDescent="0.3">
      <c r="A144" s="605"/>
      <c r="B144" s="526"/>
      <c r="C144" s="614"/>
      <c r="D144" s="526"/>
      <c r="E144" s="167" t="s">
        <v>235</v>
      </c>
      <c r="F144" s="312"/>
      <c r="G144" s="571"/>
      <c r="H144" s="169"/>
      <c r="I144" s="312"/>
      <c r="J144" s="167"/>
      <c r="K144" s="169"/>
      <c r="L144" s="312"/>
      <c r="M144" s="165"/>
      <c r="N144" s="167"/>
      <c r="O144" s="312"/>
      <c r="P144" s="165"/>
      <c r="Q144" s="588"/>
      <c r="R144" s="526"/>
      <c r="S144" s="526"/>
      <c r="T144" s="526"/>
      <c r="U144" s="526"/>
      <c r="V144" s="526"/>
      <c r="W144" s="529"/>
      <c r="X144" s="532"/>
      <c r="Y144" s="559"/>
      <c r="Z144" s="1"/>
      <c r="AA144" s="1"/>
    </row>
    <row r="145" spans="1:27" ht="15.75" customHeight="1" x14ac:dyDescent="0.3">
      <c r="A145" s="605"/>
      <c r="B145" s="526"/>
      <c r="C145" s="614"/>
      <c r="D145" s="526"/>
      <c r="E145" s="167" t="s">
        <v>236</v>
      </c>
      <c r="F145" s="312"/>
      <c r="G145" s="571"/>
      <c r="H145" s="169"/>
      <c r="I145" s="312"/>
      <c r="J145" s="167"/>
      <c r="K145" s="169"/>
      <c r="L145" s="312"/>
      <c r="M145" s="165"/>
      <c r="N145" s="167"/>
      <c r="O145" s="312"/>
      <c r="P145" s="165"/>
      <c r="Q145" s="588"/>
      <c r="R145" s="526"/>
      <c r="S145" s="526"/>
      <c r="T145" s="526"/>
      <c r="U145" s="526"/>
      <c r="V145" s="526"/>
      <c r="W145" s="529"/>
      <c r="X145" s="532"/>
      <c r="Y145" s="559"/>
      <c r="Z145" s="1"/>
      <c r="AA145" s="1"/>
    </row>
    <row r="146" spans="1:27" ht="15.75" customHeight="1" thickBot="1" x14ac:dyDescent="0.35">
      <c r="A146" s="606"/>
      <c r="B146" s="562"/>
      <c r="C146" s="615"/>
      <c r="D146" s="562"/>
      <c r="E146" s="168" t="s">
        <v>237</v>
      </c>
      <c r="F146" s="320" t="s">
        <v>238</v>
      </c>
      <c r="G146" s="585"/>
      <c r="H146" s="249"/>
      <c r="I146" s="320"/>
      <c r="J146" s="168"/>
      <c r="K146" s="249"/>
      <c r="L146" s="320"/>
      <c r="M146" s="250"/>
      <c r="N146" s="168"/>
      <c r="O146" s="320"/>
      <c r="P146" s="250"/>
      <c r="Q146" s="589"/>
      <c r="R146" s="562"/>
      <c r="S146" s="562"/>
      <c r="T146" s="562"/>
      <c r="U146" s="562"/>
      <c r="V146" s="562"/>
      <c r="W146" s="564"/>
      <c r="X146" s="578"/>
      <c r="Y146" s="560"/>
      <c r="Z146" s="1"/>
      <c r="AA146" s="1"/>
    </row>
    <row r="147" spans="1:27" ht="23.25" customHeight="1" x14ac:dyDescent="0.3">
      <c r="A147" s="604" t="s">
        <v>239</v>
      </c>
      <c r="B147" s="603" t="s">
        <v>240</v>
      </c>
      <c r="C147" s="613" t="s">
        <v>241</v>
      </c>
      <c r="D147" s="592" t="s">
        <v>60</v>
      </c>
      <c r="E147" s="166" t="s">
        <v>24</v>
      </c>
      <c r="F147" s="311"/>
      <c r="G147" s="643" t="s">
        <v>26</v>
      </c>
      <c r="H147" s="247"/>
      <c r="I147" s="311"/>
      <c r="J147" s="166"/>
      <c r="K147" s="247"/>
      <c r="L147" s="311"/>
      <c r="M147" s="248"/>
      <c r="N147" s="166"/>
      <c r="O147" s="311"/>
      <c r="P147" s="248"/>
      <c r="Q147" s="561" t="s">
        <v>27</v>
      </c>
      <c r="R147" s="561" t="b">
        <v>1</v>
      </c>
      <c r="S147" s="561" t="b">
        <v>0</v>
      </c>
      <c r="T147" s="561" t="b">
        <v>0</v>
      </c>
      <c r="U147" s="561" t="b">
        <v>0</v>
      </c>
      <c r="V147" s="561" t="b">
        <v>0</v>
      </c>
      <c r="W147" s="563" t="b">
        <v>1</v>
      </c>
      <c r="X147" s="574" t="b">
        <v>0</v>
      </c>
      <c r="Y147" s="558" t="b">
        <v>0</v>
      </c>
      <c r="Z147" s="1"/>
      <c r="AA147" s="1"/>
    </row>
    <row r="148" spans="1:27" ht="22.5" customHeight="1" x14ac:dyDescent="0.3">
      <c r="A148" s="605"/>
      <c r="B148" s="526"/>
      <c r="C148" s="614"/>
      <c r="D148" s="526"/>
      <c r="E148" s="167" t="s">
        <v>28</v>
      </c>
      <c r="F148" s="312"/>
      <c r="G148" s="644"/>
      <c r="H148" s="169"/>
      <c r="I148" s="312"/>
      <c r="J148" s="167"/>
      <c r="K148" s="169"/>
      <c r="L148" s="312"/>
      <c r="M148" s="165"/>
      <c r="N148" s="167"/>
      <c r="O148" s="312"/>
      <c r="P148" s="165"/>
      <c r="Q148" s="588"/>
      <c r="R148" s="526"/>
      <c r="S148" s="526"/>
      <c r="T148" s="526"/>
      <c r="U148" s="526"/>
      <c r="V148" s="526"/>
      <c r="W148" s="529"/>
      <c r="X148" s="532"/>
      <c r="Y148" s="559"/>
      <c r="Z148" s="1"/>
      <c r="AA148" s="1"/>
    </row>
    <row r="149" spans="1:27" ht="22.5" customHeight="1" x14ac:dyDescent="0.3">
      <c r="A149" s="605"/>
      <c r="B149" s="526"/>
      <c r="C149" s="614"/>
      <c r="D149" s="526"/>
      <c r="E149" s="232" t="s">
        <v>49</v>
      </c>
      <c r="F149" s="312"/>
      <c r="G149" s="644"/>
      <c r="H149" s="169"/>
      <c r="I149" s="312"/>
      <c r="J149" s="167"/>
      <c r="K149" s="169"/>
      <c r="L149" s="312"/>
      <c r="M149" s="165"/>
      <c r="N149" s="167"/>
      <c r="O149" s="312"/>
      <c r="P149" s="165"/>
      <c r="Q149" s="588"/>
      <c r="R149" s="526"/>
      <c r="S149" s="526"/>
      <c r="T149" s="526"/>
      <c r="U149" s="526"/>
      <c r="V149" s="526"/>
      <c r="W149" s="529"/>
      <c r="X149" s="532"/>
      <c r="Y149" s="559"/>
      <c r="Z149" s="1"/>
      <c r="AA149" s="1"/>
    </row>
    <row r="150" spans="1:27" ht="23.25" customHeight="1" thickBot="1" x14ac:dyDescent="0.35">
      <c r="A150" s="606"/>
      <c r="B150" s="562"/>
      <c r="C150" s="615"/>
      <c r="D150" s="562"/>
      <c r="E150" s="168" t="s">
        <v>242</v>
      </c>
      <c r="F150" s="320"/>
      <c r="G150" s="645"/>
      <c r="H150" s="249"/>
      <c r="I150" s="320"/>
      <c r="J150" s="168"/>
      <c r="K150" s="249"/>
      <c r="L150" s="320"/>
      <c r="M150" s="250"/>
      <c r="N150" s="168"/>
      <c r="O150" s="320"/>
      <c r="P150" s="250"/>
      <c r="Q150" s="589"/>
      <c r="R150" s="562"/>
      <c r="S150" s="562"/>
      <c r="T150" s="562"/>
      <c r="U150" s="562"/>
      <c r="V150" s="562"/>
      <c r="W150" s="564"/>
      <c r="X150" s="578"/>
      <c r="Y150" s="560"/>
      <c r="Z150" s="1"/>
      <c r="AA150" s="1"/>
    </row>
    <row r="151" spans="1:27" ht="36" customHeight="1" x14ac:dyDescent="0.3">
      <c r="A151" s="604" t="s">
        <v>243</v>
      </c>
      <c r="B151" s="607" t="s">
        <v>244</v>
      </c>
      <c r="C151" s="613" t="s">
        <v>245</v>
      </c>
      <c r="D151" s="592" t="s">
        <v>246</v>
      </c>
      <c r="E151" s="247" t="s">
        <v>47</v>
      </c>
      <c r="F151" s="311"/>
      <c r="G151" s="591" t="s">
        <v>80</v>
      </c>
      <c r="H151" s="166" t="s">
        <v>47</v>
      </c>
      <c r="I151" s="311"/>
      <c r="J151" s="591" t="s">
        <v>80</v>
      </c>
      <c r="K151" s="166" t="s">
        <v>47</v>
      </c>
      <c r="L151" s="311"/>
      <c r="M151" s="591" t="s">
        <v>80</v>
      </c>
      <c r="N151" s="166" t="s">
        <v>47</v>
      </c>
      <c r="O151" s="311"/>
      <c r="P151" s="591" t="s">
        <v>80</v>
      </c>
      <c r="Q151" s="561" t="s">
        <v>123</v>
      </c>
      <c r="R151" s="561" t="b">
        <v>0</v>
      </c>
      <c r="S151" s="561" t="b">
        <v>0</v>
      </c>
      <c r="T151" s="561" t="b">
        <v>0</v>
      </c>
      <c r="U151" s="561" t="b">
        <v>1</v>
      </c>
      <c r="V151" s="561" t="b">
        <v>0</v>
      </c>
      <c r="W151" s="563" t="b">
        <v>1</v>
      </c>
      <c r="X151" s="574" t="b">
        <v>1</v>
      </c>
      <c r="Y151" s="558" t="b">
        <v>0</v>
      </c>
      <c r="Z151" s="1"/>
      <c r="AA151" s="1"/>
    </row>
    <row r="152" spans="1:27" ht="36" customHeight="1" x14ac:dyDescent="0.3">
      <c r="A152" s="605"/>
      <c r="B152" s="526"/>
      <c r="C152" s="614"/>
      <c r="D152" s="526"/>
      <c r="E152" s="169" t="s">
        <v>63</v>
      </c>
      <c r="F152" s="312"/>
      <c r="G152" s="571"/>
      <c r="H152" s="167" t="s">
        <v>63</v>
      </c>
      <c r="I152" s="312"/>
      <c r="J152" s="571"/>
      <c r="K152" s="167" t="s">
        <v>63</v>
      </c>
      <c r="L152" s="312"/>
      <c r="M152" s="571"/>
      <c r="N152" s="167" t="s">
        <v>63</v>
      </c>
      <c r="O152" s="312"/>
      <c r="P152" s="571"/>
      <c r="Q152" s="588"/>
      <c r="R152" s="526"/>
      <c r="S152" s="526"/>
      <c r="T152" s="526"/>
      <c r="U152" s="526"/>
      <c r="V152" s="526"/>
      <c r="W152" s="529"/>
      <c r="X152" s="532"/>
      <c r="Y152" s="559"/>
      <c r="Z152" s="1"/>
      <c r="AA152" s="1"/>
    </row>
    <row r="153" spans="1:27" ht="34.5" customHeight="1" thickBot="1" x14ac:dyDescent="0.35">
      <c r="A153" s="606"/>
      <c r="B153" s="562"/>
      <c r="C153" s="615"/>
      <c r="D153" s="562"/>
      <c r="E153" s="249" t="s">
        <v>156</v>
      </c>
      <c r="F153" s="320"/>
      <c r="G153" s="585"/>
      <c r="H153" s="168" t="s">
        <v>156</v>
      </c>
      <c r="I153" s="320"/>
      <c r="J153" s="585"/>
      <c r="K153" s="168" t="s">
        <v>156</v>
      </c>
      <c r="L153" s="320"/>
      <c r="M153" s="585"/>
      <c r="N153" s="168" t="s">
        <v>156</v>
      </c>
      <c r="O153" s="320"/>
      <c r="P153" s="585"/>
      <c r="Q153" s="589"/>
      <c r="R153" s="562"/>
      <c r="S153" s="562"/>
      <c r="T153" s="562"/>
      <c r="U153" s="562"/>
      <c r="V153" s="562"/>
      <c r="W153" s="564"/>
      <c r="X153" s="578"/>
      <c r="Y153" s="560"/>
      <c r="Z153" s="1"/>
      <c r="AA153" s="1"/>
    </row>
    <row r="154" spans="1:27" ht="33.75" customHeight="1" x14ac:dyDescent="0.3">
      <c r="A154" s="604" t="s">
        <v>247</v>
      </c>
      <c r="B154" s="603" t="s">
        <v>248</v>
      </c>
      <c r="C154" s="613" t="s">
        <v>249</v>
      </c>
      <c r="D154" s="592" t="s">
        <v>250</v>
      </c>
      <c r="E154" s="247"/>
      <c r="F154" s="311"/>
      <c r="G154" s="248"/>
      <c r="H154" s="166" t="s">
        <v>47</v>
      </c>
      <c r="I154" s="311"/>
      <c r="J154" s="591" t="s">
        <v>251</v>
      </c>
      <c r="K154" s="247" t="s">
        <v>47</v>
      </c>
      <c r="L154" s="265"/>
      <c r="M154" s="694" t="s">
        <v>252</v>
      </c>
      <c r="N154" s="166" t="s">
        <v>47</v>
      </c>
      <c r="O154" s="311"/>
      <c r="P154" s="591" t="s">
        <v>252</v>
      </c>
      <c r="Q154" s="561" t="s">
        <v>123</v>
      </c>
      <c r="R154" s="561" t="b">
        <v>0</v>
      </c>
      <c r="S154" s="561" t="b">
        <v>0</v>
      </c>
      <c r="T154" s="561" t="b">
        <v>0</v>
      </c>
      <c r="U154" s="561" t="b">
        <v>1</v>
      </c>
      <c r="V154" s="561" t="b">
        <v>0</v>
      </c>
      <c r="W154" s="563" t="b">
        <v>1</v>
      </c>
      <c r="X154" s="574" t="b">
        <v>0</v>
      </c>
      <c r="Y154" s="558" t="b">
        <v>0</v>
      </c>
      <c r="Z154" s="1"/>
      <c r="AA154" s="1"/>
    </row>
    <row r="155" spans="1:27" ht="32.25" customHeight="1" x14ac:dyDescent="0.3">
      <c r="A155" s="605"/>
      <c r="B155" s="526"/>
      <c r="C155" s="614"/>
      <c r="D155" s="526"/>
      <c r="E155" s="169"/>
      <c r="F155" s="312"/>
      <c r="G155" s="165"/>
      <c r="H155" s="167" t="s">
        <v>180</v>
      </c>
      <c r="I155" s="312"/>
      <c r="J155" s="590"/>
      <c r="K155" s="169" t="s">
        <v>180</v>
      </c>
      <c r="L155" s="267"/>
      <c r="M155" s="696"/>
      <c r="N155" s="167" t="s">
        <v>180</v>
      </c>
      <c r="O155" s="312"/>
      <c r="P155" s="590"/>
      <c r="Q155" s="588"/>
      <c r="R155" s="526"/>
      <c r="S155" s="526"/>
      <c r="T155" s="526"/>
      <c r="U155" s="526"/>
      <c r="V155" s="526"/>
      <c r="W155" s="529"/>
      <c r="X155" s="532"/>
      <c r="Y155" s="559"/>
      <c r="Z155" s="1"/>
      <c r="AA155" s="1"/>
    </row>
    <row r="156" spans="1:27" ht="31.5" customHeight="1" thickBot="1" x14ac:dyDescent="0.35">
      <c r="A156" s="606"/>
      <c r="B156" s="562"/>
      <c r="C156" s="615"/>
      <c r="D156" s="562"/>
      <c r="E156" s="249"/>
      <c r="F156" s="320"/>
      <c r="G156" s="250"/>
      <c r="H156" s="168"/>
      <c r="I156" s="320"/>
      <c r="J156" s="168"/>
      <c r="K156" s="249" t="s">
        <v>68</v>
      </c>
      <c r="L156" s="266" t="s">
        <v>69</v>
      </c>
      <c r="M156" s="695"/>
      <c r="N156" s="168"/>
      <c r="O156" s="320"/>
      <c r="P156" s="250"/>
      <c r="Q156" s="589"/>
      <c r="R156" s="562"/>
      <c r="S156" s="562"/>
      <c r="T156" s="562"/>
      <c r="U156" s="562"/>
      <c r="V156" s="562"/>
      <c r="W156" s="564"/>
      <c r="X156" s="578"/>
      <c r="Y156" s="560"/>
      <c r="Z156" s="1"/>
      <c r="AA156" s="1"/>
    </row>
    <row r="157" spans="1:27" ht="15.75" customHeight="1" x14ac:dyDescent="0.3">
      <c r="A157" s="604" t="s">
        <v>253</v>
      </c>
      <c r="B157" s="603" t="s">
        <v>254</v>
      </c>
      <c r="C157" s="613" t="s">
        <v>255</v>
      </c>
      <c r="D157" s="592" t="s">
        <v>256</v>
      </c>
      <c r="E157" s="247"/>
      <c r="F157" s="311"/>
      <c r="G157" s="248"/>
      <c r="H157" s="166"/>
      <c r="I157" s="311"/>
      <c r="J157" s="166"/>
      <c r="K157" s="247" t="s">
        <v>47</v>
      </c>
      <c r="L157" s="306"/>
      <c r="M157" s="697" t="s">
        <v>257</v>
      </c>
      <c r="N157" s="166"/>
      <c r="O157" s="311"/>
      <c r="P157" s="248"/>
      <c r="Q157" s="561" t="s">
        <v>15</v>
      </c>
      <c r="R157" s="561" t="b">
        <v>0</v>
      </c>
      <c r="S157" s="561" t="b">
        <v>0</v>
      </c>
      <c r="T157" s="561" t="b">
        <v>0</v>
      </c>
      <c r="U157" s="561" t="b">
        <v>0</v>
      </c>
      <c r="V157" s="561" t="b">
        <v>0</v>
      </c>
      <c r="W157" s="563" t="b">
        <v>0</v>
      </c>
      <c r="X157" s="574" t="b">
        <v>1</v>
      </c>
      <c r="Y157" s="558" t="b">
        <v>0</v>
      </c>
      <c r="Z157" s="1"/>
      <c r="AA157" s="1"/>
    </row>
    <row r="158" spans="1:27" ht="15.75" customHeight="1" x14ac:dyDescent="0.3">
      <c r="A158" s="605"/>
      <c r="B158" s="526"/>
      <c r="C158" s="614"/>
      <c r="D158" s="526"/>
      <c r="E158" s="169"/>
      <c r="F158" s="312"/>
      <c r="G158" s="165"/>
      <c r="H158" s="167"/>
      <c r="I158" s="312"/>
      <c r="J158" s="167"/>
      <c r="K158" s="169" t="s">
        <v>63</v>
      </c>
      <c r="L158" s="268"/>
      <c r="M158" s="698"/>
      <c r="N158" s="167"/>
      <c r="O158" s="312"/>
      <c r="P158" s="165"/>
      <c r="Q158" s="588"/>
      <c r="R158" s="526"/>
      <c r="S158" s="526"/>
      <c r="T158" s="526"/>
      <c r="U158" s="526"/>
      <c r="V158" s="526"/>
      <c r="W158" s="529"/>
      <c r="X158" s="532"/>
      <c r="Y158" s="559"/>
      <c r="Z158" s="1"/>
      <c r="AA158" s="1"/>
    </row>
    <row r="159" spans="1:27" ht="15.75" customHeight="1" x14ac:dyDescent="0.3">
      <c r="A159" s="605"/>
      <c r="B159" s="526"/>
      <c r="C159" s="614"/>
      <c r="D159" s="526"/>
      <c r="E159" s="169"/>
      <c r="F159" s="312"/>
      <c r="G159" s="165"/>
      <c r="H159" s="167"/>
      <c r="I159" s="312"/>
      <c r="J159" s="167"/>
      <c r="K159" s="169" t="s">
        <v>168</v>
      </c>
      <c r="L159" s="268"/>
      <c r="M159" s="698"/>
      <c r="N159" s="167"/>
      <c r="O159" s="312"/>
      <c r="P159" s="165"/>
      <c r="Q159" s="588"/>
      <c r="R159" s="526"/>
      <c r="S159" s="526"/>
      <c r="T159" s="526"/>
      <c r="U159" s="526"/>
      <c r="V159" s="526"/>
      <c r="W159" s="529"/>
      <c r="X159" s="532"/>
      <c r="Y159" s="559"/>
      <c r="Z159" s="1"/>
      <c r="AA159" s="1"/>
    </row>
    <row r="160" spans="1:27" ht="15.75" customHeight="1" thickBot="1" x14ac:dyDescent="0.35">
      <c r="A160" s="606"/>
      <c r="B160" s="562"/>
      <c r="C160" s="615"/>
      <c r="D160" s="562"/>
      <c r="E160" s="249"/>
      <c r="F160" s="320"/>
      <c r="G160" s="250"/>
      <c r="H160" s="168"/>
      <c r="I160" s="320"/>
      <c r="J160" s="168"/>
      <c r="K160" s="249" t="s">
        <v>68</v>
      </c>
      <c r="L160" s="269" t="s">
        <v>69</v>
      </c>
      <c r="M160" s="699"/>
      <c r="N160" s="168"/>
      <c r="O160" s="320"/>
      <c r="P160" s="250"/>
      <c r="Q160" s="589"/>
      <c r="R160" s="562"/>
      <c r="S160" s="562"/>
      <c r="T160" s="562"/>
      <c r="U160" s="562"/>
      <c r="V160" s="562"/>
      <c r="W160" s="564"/>
      <c r="X160" s="578"/>
      <c r="Y160" s="560"/>
      <c r="Z160" s="1"/>
      <c r="AA160" s="1"/>
    </row>
    <row r="161" spans="1:27" ht="22.5" customHeight="1" x14ac:dyDescent="0.3">
      <c r="A161" s="604" t="s">
        <v>258</v>
      </c>
      <c r="B161" s="603" t="s">
        <v>259</v>
      </c>
      <c r="C161" s="613" t="s">
        <v>260</v>
      </c>
      <c r="D161" s="592" t="s">
        <v>261</v>
      </c>
      <c r="E161" s="247"/>
      <c r="F161" s="311"/>
      <c r="G161" s="248"/>
      <c r="H161" s="166"/>
      <c r="I161" s="311"/>
      <c r="J161" s="166"/>
      <c r="K161" s="247" t="s">
        <v>47</v>
      </c>
      <c r="L161" s="311"/>
      <c r="M161" s="591" t="s">
        <v>26</v>
      </c>
      <c r="N161" s="166"/>
      <c r="O161" s="311"/>
      <c r="P161" s="248"/>
      <c r="Q161" s="561" t="s">
        <v>123</v>
      </c>
      <c r="R161" s="561" t="b">
        <v>0</v>
      </c>
      <c r="S161" s="561" t="b">
        <v>0</v>
      </c>
      <c r="T161" s="561" t="b">
        <v>0</v>
      </c>
      <c r="U161" s="561" t="b">
        <v>1</v>
      </c>
      <c r="V161" s="561" t="b">
        <v>1</v>
      </c>
      <c r="W161" s="563" t="b">
        <v>1</v>
      </c>
      <c r="X161" s="574" t="b">
        <v>1</v>
      </c>
      <c r="Y161" s="558" t="b">
        <v>0</v>
      </c>
      <c r="Z161" s="1"/>
      <c r="AA161" s="1"/>
    </row>
    <row r="162" spans="1:27" ht="24" customHeight="1" x14ac:dyDescent="0.3">
      <c r="A162" s="605"/>
      <c r="B162" s="526"/>
      <c r="C162" s="614"/>
      <c r="D162" s="526"/>
      <c r="E162" s="169"/>
      <c r="F162" s="312"/>
      <c r="G162" s="165"/>
      <c r="H162" s="167"/>
      <c r="I162" s="312"/>
      <c r="J162" s="167"/>
      <c r="K162" s="169" t="s">
        <v>63</v>
      </c>
      <c r="L162" s="312"/>
      <c r="M162" s="571"/>
      <c r="N162" s="167"/>
      <c r="O162" s="312"/>
      <c r="P162" s="165"/>
      <c r="Q162" s="588"/>
      <c r="R162" s="526"/>
      <c r="S162" s="526"/>
      <c r="T162" s="526"/>
      <c r="U162" s="526"/>
      <c r="V162" s="526"/>
      <c r="W162" s="529"/>
      <c r="X162" s="532"/>
      <c r="Y162" s="559"/>
      <c r="Z162" s="1"/>
      <c r="AA162" s="1"/>
    </row>
    <row r="163" spans="1:27" ht="20.25" customHeight="1" thickBot="1" x14ac:dyDescent="0.35">
      <c r="A163" s="606"/>
      <c r="B163" s="562"/>
      <c r="C163" s="615"/>
      <c r="D163" s="562"/>
      <c r="E163" s="249"/>
      <c r="F163" s="320"/>
      <c r="G163" s="250"/>
      <c r="H163" s="168"/>
      <c r="I163" s="320"/>
      <c r="J163" s="168"/>
      <c r="K163" s="249" t="s">
        <v>68</v>
      </c>
      <c r="L163" s="320"/>
      <c r="M163" s="270" t="s">
        <v>80</v>
      </c>
      <c r="N163" s="168"/>
      <c r="O163" s="320"/>
      <c r="P163" s="250"/>
      <c r="Q163" s="589"/>
      <c r="R163" s="562"/>
      <c r="S163" s="562"/>
      <c r="T163" s="562"/>
      <c r="U163" s="562"/>
      <c r="V163" s="562"/>
      <c r="W163" s="564"/>
      <c r="X163" s="578"/>
      <c r="Y163" s="560"/>
      <c r="Z163" s="1"/>
      <c r="AA163" s="1"/>
    </row>
    <row r="164" spans="1:27" ht="15.75" customHeight="1" x14ac:dyDescent="0.3">
      <c r="A164" s="604" t="s">
        <v>262</v>
      </c>
      <c r="B164" s="603" t="s">
        <v>263</v>
      </c>
      <c r="C164" s="613" t="s">
        <v>264</v>
      </c>
      <c r="D164" s="592" t="s">
        <v>265</v>
      </c>
      <c r="E164" s="247" t="s">
        <v>266</v>
      </c>
      <c r="F164" s="311"/>
      <c r="G164" s="591" t="s">
        <v>80</v>
      </c>
      <c r="H164" s="166" t="s">
        <v>66</v>
      </c>
      <c r="I164" s="311"/>
      <c r="J164" s="293" t="s">
        <v>80</v>
      </c>
      <c r="K164" s="247" t="s">
        <v>47</v>
      </c>
      <c r="L164" s="306"/>
      <c r="M164" s="697" t="s">
        <v>257</v>
      </c>
      <c r="N164" s="166"/>
      <c r="O164" s="311"/>
      <c r="P164" s="248"/>
      <c r="Q164" s="561" t="s">
        <v>15</v>
      </c>
      <c r="R164" s="561" t="b">
        <v>0</v>
      </c>
      <c r="S164" s="561" t="b">
        <v>0</v>
      </c>
      <c r="T164" s="561" t="b">
        <v>0</v>
      </c>
      <c r="U164" s="561" t="b">
        <v>0</v>
      </c>
      <c r="V164" s="561" t="b">
        <v>0</v>
      </c>
      <c r="W164" s="563" t="b">
        <v>0</v>
      </c>
      <c r="X164" s="574" t="b">
        <v>1</v>
      </c>
      <c r="Y164" s="558" t="b">
        <v>0</v>
      </c>
      <c r="Z164" s="1"/>
      <c r="AA164" s="1"/>
    </row>
    <row r="165" spans="1:27" ht="15.75" customHeight="1" x14ac:dyDescent="0.3">
      <c r="A165" s="605"/>
      <c r="B165" s="526"/>
      <c r="C165" s="614"/>
      <c r="D165" s="526"/>
      <c r="E165" s="169" t="s">
        <v>267</v>
      </c>
      <c r="F165" s="312"/>
      <c r="G165" s="571"/>
      <c r="H165" s="167"/>
      <c r="I165" s="312"/>
      <c r="J165" s="165"/>
      <c r="K165" s="169" t="s">
        <v>66</v>
      </c>
      <c r="L165" s="268"/>
      <c r="M165" s="698"/>
      <c r="N165" s="167"/>
      <c r="O165" s="312"/>
      <c r="P165" s="165"/>
      <c r="Q165" s="588"/>
      <c r="R165" s="526"/>
      <c r="S165" s="526"/>
      <c r="T165" s="526"/>
      <c r="U165" s="526"/>
      <c r="V165" s="526"/>
      <c r="W165" s="529"/>
      <c r="X165" s="532"/>
      <c r="Y165" s="559"/>
      <c r="Z165" s="1"/>
      <c r="AA165" s="1"/>
    </row>
    <row r="166" spans="1:27" ht="15.75" customHeight="1" x14ac:dyDescent="0.3">
      <c r="A166" s="605"/>
      <c r="B166" s="526"/>
      <c r="C166" s="614"/>
      <c r="D166" s="526"/>
      <c r="E166" s="169" t="s">
        <v>268</v>
      </c>
      <c r="F166" s="312"/>
      <c r="G166" s="571"/>
      <c r="H166" s="167"/>
      <c r="I166" s="312"/>
      <c r="J166" s="165"/>
      <c r="K166" s="169" t="s">
        <v>68</v>
      </c>
      <c r="L166" s="268" t="s">
        <v>69</v>
      </c>
      <c r="M166" s="698"/>
      <c r="N166" s="167"/>
      <c r="O166" s="312"/>
      <c r="P166" s="165"/>
      <c r="Q166" s="588"/>
      <c r="R166" s="526"/>
      <c r="S166" s="526"/>
      <c r="T166" s="526"/>
      <c r="U166" s="526"/>
      <c r="V166" s="526"/>
      <c r="W166" s="529"/>
      <c r="X166" s="532"/>
      <c r="Y166" s="559"/>
      <c r="Z166" s="1"/>
      <c r="AA166" s="1"/>
    </row>
    <row r="167" spans="1:27" ht="15.75" customHeight="1" thickBot="1" x14ac:dyDescent="0.35">
      <c r="A167" s="606"/>
      <c r="B167" s="562"/>
      <c r="C167" s="615"/>
      <c r="D167" s="562"/>
      <c r="E167" s="169" t="s">
        <v>81</v>
      </c>
      <c r="F167" s="312"/>
      <c r="G167" s="294" t="s">
        <v>174</v>
      </c>
      <c r="H167" s="167"/>
      <c r="I167" s="312"/>
      <c r="J167" s="165"/>
      <c r="K167" s="169"/>
      <c r="L167" s="312"/>
      <c r="M167" s="165"/>
      <c r="N167" s="167"/>
      <c r="O167" s="312"/>
      <c r="P167" s="165"/>
      <c r="Q167" s="589"/>
      <c r="R167" s="562"/>
      <c r="S167" s="562"/>
      <c r="T167" s="562"/>
      <c r="U167" s="562"/>
      <c r="V167" s="562"/>
      <c r="W167" s="564"/>
      <c r="X167" s="578"/>
      <c r="Y167" s="560"/>
      <c r="Z167" s="1"/>
      <c r="AA167" s="1"/>
    </row>
    <row r="168" spans="1:27" ht="15.75" customHeight="1" x14ac:dyDescent="0.3">
      <c r="A168" s="604" t="s">
        <v>269</v>
      </c>
      <c r="B168" s="603" t="s">
        <v>270</v>
      </c>
      <c r="C168" s="613" t="s">
        <v>271</v>
      </c>
      <c r="D168" s="592" t="s">
        <v>272</v>
      </c>
      <c r="E168" s="247" t="s">
        <v>47</v>
      </c>
      <c r="F168" s="630" t="s">
        <v>273</v>
      </c>
      <c r="G168" s="584" t="s">
        <v>274</v>
      </c>
      <c r="H168" s="166" t="s">
        <v>47</v>
      </c>
      <c r="I168" s="630" t="s">
        <v>273</v>
      </c>
      <c r="J168" s="584" t="s">
        <v>274</v>
      </c>
      <c r="K168" s="247" t="s">
        <v>47</v>
      </c>
      <c r="L168" s="630" t="s">
        <v>273</v>
      </c>
      <c r="M168" s="584" t="s">
        <v>274</v>
      </c>
      <c r="N168" s="166" t="s">
        <v>47</v>
      </c>
      <c r="O168" s="630" t="s">
        <v>273</v>
      </c>
      <c r="P168" s="584" t="s">
        <v>274</v>
      </c>
      <c r="Q168" s="561" t="s">
        <v>123</v>
      </c>
      <c r="R168" s="561" t="b">
        <v>0</v>
      </c>
      <c r="S168" s="561" t="b">
        <v>0</v>
      </c>
      <c r="T168" s="561" t="b">
        <v>0</v>
      </c>
      <c r="U168" s="561" t="b">
        <v>1</v>
      </c>
      <c r="V168" s="561" t="b">
        <v>0</v>
      </c>
      <c r="W168" s="563" t="b">
        <v>1</v>
      </c>
      <c r="X168" s="574" t="b">
        <v>0</v>
      </c>
      <c r="Y168" s="558" t="b">
        <v>0</v>
      </c>
      <c r="Z168" s="1"/>
      <c r="AA168" s="1"/>
    </row>
    <row r="169" spans="1:27" ht="15.75" customHeight="1" x14ac:dyDescent="0.3">
      <c r="A169" s="605"/>
      <c r="B169" s="526"/>
      <c r="C169" s="614"/>
      <c r="D169" s="526"/>
      <c r="E169" s="169" t="s">
        <v>63</v>
      </c>
      <c r="F169" s="612"/>
      <c r="G169" s="571"/>
      <c r="H169" s="167" t="s">
        <v>63</v>
      </c>
      <c r="I169" s="612"/>
      <c r="J169" s="571"/>
      <c r="K169" s="169" t="s">
        <v>63</v>
      </c>
      <c r="L169" s="612"/>
      <c r="M169" s="571"/>
      <c r="N169" s="167" t="s">
        <v>63</v>
      </c>
      <c r="O169" s="612"/>
      <c r="P169" s="571"/>
      <c r="Q169" s="588"/>
      <c r="R169" s="526"/>
      <c r="S169" s="526"/>
      <c r="T169" s="526"/>
      <c r="U169" s="526"/>
      <c r="V169" s="526"/>
      <c r="W169" s="529"/>
      <c r="X169" s="532"/>
      <c r="Y169" s="559"/>
      <c r="Z169" s="1"/>
      <c r="AA169" s="1"/>
    </row>
    <row r="170" spans="1:27" ht="15.75" customHeight="1" x14ac:dyDescent="0.3">
      <c r="A170" s="605"/>
      <c r="B170" s="526"/>
      <c r="C170" s="614"/>
      <c r="D170" s="526"/>
      <c r="E170" s="169" t="s">
        <v>29</v>
      </c>
      <c r="F170" s="612"/>
      <c r="G170" s="571"/>
      <c r="H170" s="167" t="s">
        <v>29</v>
      </c>
      <c r="I170" s="612"/>
      <c r="J170" s="571"/>
      <c r="K170" s="169" t="s">
        <v>29</v>
      </c>
      <c r="L170" s="612"/>
      <c r="M170" s="571"/>
      <c r="N170" s="167" t="s">
        <v>29</v>
      </c>
      <c r="O170" s="612"/>
      <c r="P170" s="571"/>
      <c r="Q170" s="588"/>
      <c r="R170" s="526"/>
      <c r="S170" s="526"/>
      <c r="T170" s="526"/>
      <c r="U170" s="526"/>
      <c r="V170" s="526"/>
      <c r="W170" s="529"/>
      <c r="X170" s="532"/>
      <c r="Y170" s="559"/>
      <c r="Z170" s="1"/>
      <c r="AA170" s="1"/>
    </row>
    <row r="171" spans="1:27" ht="15.75" customHeight="1" x14ac:dyDescent="0.3">
      <c r="A171" s="605"/>
      <c r="B171" s="526"/>
      <c r="C171" s="614"/>
      <c r="D171" s="526"/>
      <c r="E171" s="169" t="s">
        <v>275</v>
      </c>
      <c r="F171" s="646" t="s">
        <v>276</v>
      </c>
      <c r="G171" s="571"/>
      <c r="H171" s="167" t="s">
        <v>275</v>
      </c>
      <c r="I171" s="646" t="s">
        <v>276</v>
      </c>
      <c r="J171" s="571"/>
      <c r="K171" s="169" t="s">
        <v>275</v>
      </c>
      <c r="L171" s="646" t="s">
        <v>276</v>
      </c>
      <c r="M171" s="571"/>
      <c r="N171" s="167" t="s">
        <v>275</v>
      </c>
      <c r="O171" s="646" t="s">
        <v>276</v>
      </c>
      <c r="P171" s="571"/>
      <c r="Q171" s="588"/>
      <c r="R171" s="526"/>
      <c r="S171" s="526"/>
      <c r="T171" s="526"/>
      <c r="U171" s="526"/>
      <c r="V171" s="526"/>
      <c r="W171" s="529"/>
      <c r="X171" s="532"/>
      <c r="Y171" s="559"/>
      <c r="Z171" s="1"/>
      <c r="AA171" s="1"/>
    </row>
    <row r="172" spans="1:27" ht="15.75" customHeight="1" thickBot="1" x14ac:dyDescent="0.35">
      <c r="A172" s="606"/>
      <c r="B172" s="562"/>
      <c r="C172" s="615"/>
      <c r="D172" s="562"/>
      <c r="E172" s="249" t="s">
        <v>277</v>
      </c>
      <c r="F172" s="587"/>
      <c r="G172" s="585"/>
      <c r="H172" s="168" t="s">
        <v>277</v>
      </c>
      <c r="I172" s="587"/>
      <c r="J172" s="585"/>
      <c r="K172" s="249" t="s">
        <v>277</v>
      </c>
      <c r="L172" s="587"/>
      <c r="M172" s="585"/>
      <c r="N172" s="168" t="s">
        <v>277</v>
      </c>
      <c r="O172" s="587"/>
      <c r="P172" s="585"/>
      <c r="Q172" s="589"/>
      <c r="R172" s="562"/>
      <c r="S172" s="562"/>
      <c r="T172" s="562"/>
      <c r="U172" s="562"/>
      <c r="V172" s="562"/>
      <c r="W172" s="564"/>
      <c r="X172" s="578"/>
      <c r="Y172" s="560"/>
      <c r="Z172" s="1"/>
      <c r="AA172" s="1"/>
    </row>
    <row r="173" spans="1:27" ht="21.75" customHeight="1" x14ac:dyDescent="0.3">
      <c r="A173" s="604" t="s">
        <v>278</v>
      </c>
      <c r="B173" s="603" t="s">
        <v>279</v>
      </c>
      <c r="C173" s="604" t="s">
        <v>280</v>
      </c>
      <c r="D173" s="592" t="s">
        <v>167</v>
      </c>
      <c r="E173" s="247" t="s">
        <v>47</v>
      </c>
      <c r="F173" s="668" t="s">
        <v>281</v>
      </c>
      <c r="G173" s="697" t="s">
        <v>80</v>
      </c>
      <c r="H173" s="166" t="s">
        <v>47</v>
      </c>
      <c r="I173" s="668" t="s">
        <v>281</v>
      </c>
      <c r="J173" s="697" t="s">
        <v>80</v>
      </c>
      <c r="K173" s="247" t="s">
        <v>47</v>
      </c>
      <c r="L173" s="668" t="s">
        <v>281</v>
      </c>
      <c r="M173" s="697" t="s">
        <v>80</v>
      </c>
      <c r="N173" s="166" t="s">
        <v>47</v>
      </c>
      <c r="O173" s="668" t="s">
        <v>281</v>
      </c>
      <c r="P173" s="697" t="s">
        <v>80</v>
      </c>
      <c r="Q173" s="561" t="s">
        <v>15</v>
      </c>
      <c r="R173" s="561" t="b">
        <v>0</v>
      </c>
      <c r="S173" s="561" t="b">
        <v>0</v>
      </c>
      <c r="T173" s="561" t="b">
        <v>0</v>
      </c>
      <c r="U173" s="561" t="b">
        <v>0</v>
      </c>
      <c r="V173" s="561" t="b">
        <v>0</v>
      </c>
      <c r="W173" s="563" t="b">
        <v>0</v>
      </c>
      <c r="X173" s="574" t="b">
        <v>1</v>
      </c>
      <c r="Y173" s="558" t="b">
        <v>0</v>
      </c>
      <c r="Z173" s="1"/>
      <c r="AA173" s="1"/>
    </row>
    <row r="174" spans="1:27" ht="23.25" customHeight="1" x14ac:dyDescent="0.3">
      <c r="A174" s="605"/>
      <c r="B174" s="526"/>
      <c r="C174" s="609"/>
      <c r="D174" s="526"/>
      <c r="E174" s="169" t="s">
        <v>63</v>
      </c>
      <c r="F174" s="669"/>
      <c r="G174" s="698"/>
      <c r="H174" s="167" t="s">
        <v>63</v>
      </c>
      <c r="I174" s="669"/>
      <c r="J174" s="698"/>
      <c r="K174" s="169" t="s">
        <v>63</v>
      </c>
      <c r="L174" s="669"/>
      <c r="M174" s="698"/>
      <c r="N174" s="167" t="s">
        <v>63</v>
      </c>
      <c r="O174" s="669"/>
      <c r="P174" s="698"/>
      <c r="Q174" s="588"/>
      <c r="R174" s="526"/>
      <c r="S174" s="526"/>
      <c r="T174" s="526"/>
      <c r="U174" s="526"/>
      <c r="V174" s="526"/>
      <c r="W174" s="529"/>
      <c r="X174" s="532"/>
      <c r="Y174" s="559"/>
      <c r="Z174" s="1"/>
      <c r="AA174" s="1"/>
    </row>
    <row r="175" spans="1:27" ht="23.25" customHeight="1" thickBot="1" x14ac:dyDescent="0.35">
      <c r="A175" s="606"/>
      <c r="B175" s="562"/>
      <c r="C175" s="610"/>
      <c r="D175" s="562"/>
      <c r="E175" s="249" t="s">
        <v>68</v>
      </c>
      <c r="F175" s="269" t="s">
        <v>69</v>
      </c>
      <c r="G175" s="699"/>
      <c r="H175" s="168" t="s">
        <v>68</v>
      </c>
      <c r="I175" s="269" t="s">
        <v>69</v>
      </c>
      <c r="J175" s="699"/>
      <c r="K175" s="249" t="s">
        <v>68</v>
      </c>
      <c r="L175" s="269" t="s">
        <v>69</v>
      </c>
      <c r="M175" s="699"/>
      <c r="N175" s="168" t="s">
        <v>68</v>
      </c>
      <c r="O175" s="269" t="s">
        <v>69</v>
      </c>
      <c r="P175" s="699"/>
      <c r="Q175" s="589"/>
      <c r="R175" s="562"/>
      <c r="S175" s="562"/>
      <c r="T175" s="562"/>
      <c r="U175" s="562"/>
      <c r="V175" s="562"/>
      <c r="W175" s="564"/>
      <c r="X175" s="578"/>
      <c r="Y175" s="560"/>
      <c r="Z175" s="1"/>
      <c r="AA175" s="1"/>
    </row>
    <row r="176" spans="1:27" ht="15.75" customHeight="1" x14ac:dyDescent="0.3">
      <c r="A176" s="604" t="s">
        <v>282</v>
      </c>
      <c r="B176" s="603" t="s">
        <v>283</v>
      </c>
      <c r="C176" s="604" t="s">
        <v>284</v>
      </c>
      <c r="D176" s="592" t="s">
        <v>285</v>
      </c>
      <c r="E176" s="247" t="s">
        <v>47</v>
      </c>
      <c r="F176" s="311"/>
      <c r="G176" s="591" t="s">
        <v>26</v>
      </c>
      <c r="H176" s="166"/>
      <c r="I176" s="311"/>
      <c r="J176" s="248"/>
      <c r="K176" s="247"/>
      <c r="L176" s="311"/>
      <c r="M176" s="166"/>
      <c r="N176" s="247"/>
      <c r="O176" s="311"/>
      <c r="P176" s="248"/>
      <c r="Q176" s="561" t="s">
        <v>27</v>
      </c>
      <c r="R176" s="561" t="b">
        <v>1</v>
      </c>
      <c r="S176" s="561" t="b">
        <v>0</v>
      </c>
      <c r="T176" s="561" t="b">
        <v>1</v>
      </c>
      <c r="U176" s="561" t="b">
        <v>0</v>
      </c>
      <c r="V176" s="561" t="b">
        <v>0</v>
      </c>
      <c r="W176" s="563" t="b">
        <v>0</v>
      </c>
      <c r="X176" s="574" t="b">
        <v>0</v>
      </c>
      <c r="Y176" s="558" t="b">
        <v>0</v>
      </c>
      <c r="Z176" s="1"/>
      <c r="AA176" s="1"/>
    </row>
    <row r="177" spans="1:27" ht="15.75" customHeight="1" x14ac:dyDescent="0.3">
      <c r="A177" s="605"/>
      <c r="B177" s="526"/>
      <c r="C177" s="609"/>
      <c r="D177" s="526"/>
      <c r="E177" s="169" t="s">
        <v>63</v>
      </c>
      <c r="F177" s="312"/>
      <c r="G177" s="571"/>
      <c r="H177" s="167"/>
      <c r="I177" s="312"/>
      <c r="J177" s="165"/>
      <c r="K177" s="169"/>
      <c r="L177" s="312"/>
      <c r="M177" s="167"/>
      <c r="N177" s="169"/>
      <c r="O177" s="312"/>
      <c r="P177" s="165"/>
      <c r="Q177" s="588"/>
      <c r="R177" s="526"/>
      <c r="S177" s="526"/>
      <c r="T177" s="526"/>
      <c r="U177" s="526"/>
      <c r="V177" s="526"/>
      <c r="W177" s="529"/>
      <c r="X177" s="532"/>
      <c r="Y177" s="559"/>
      <c r="Z177" s="1"/>
      <c r="AA177" s="1"/>
    </row>
    <row r="178" spans="1:27" ht="15.75" customHeight="1" x14ac:dyDescent="0.3">
      <c r="A178" s="605"/>
      <c r="B178" s="526"/>
      <c r="C178" s="609"/>
      <c r="D178" s="526"/>
      <c r="E178" s="169" t="s">
        <v>29</v>
      </c>
      <c r="F178" s="312"/>
      <c r="G178" s="571"/>
      <c r="H178" s="167"/>
      <c r="I178" s="312"/>
      <c r="J178" s="165"/>
      <c r="K178" s="169"/>
      <c r="L178" s="312"/>
      <c r="M178" s="167"/>
      <c r="N178" s="169"/>
      <c r="O178" s="312"/>
      <c r="P178" s="165"/>
      <c r="Q178" s="588"/>
      <c r="R178" s="526"/>
      <c r="S178" s="526"/>
      <c r="T178" s="526"/>
      <c r="U178" s="526"/>
      <c r="V178" s="526"/>
      <c r="W178" s="529"/>
      <c r="X178" s="532"/>
      <c r="Y178" s="559"/>
      <c r="Z178" s="1"/>
      <c r="AA178" s="1"/>
    </row>
    <row r="179" spans="1:27" ht="15.75" customHeight="1" x14ac:dyDescent="0.3">
      <c r="A179" s="605"/>
      <c r="B179" s="526"/>
      <c r="C179" s="609"/>
      <c r="D179" s="526"/>
      <c r="E179" s="169" t="s">
        <v>286</v>
      </c>
      <c r="F179" s="312"/>
      <c r="G179" s="571"/>
      <c r="H179" s="167"/>
      <c r="I179" s="312"/>
      <c r="J179" s="165"/>
      <c r="K179" s="169"/>
      <c r="L179" s="312"/>
      <c r="M179" s="167"/>
      <c r="N179" s="169"/>
      <c r="O179" s="312"/>
      <c r="P179" s="165"/>
      <c r="Q179" s="588"/>
      <c r="R179" s="526"/>
      <c r="S179" s="526"/>
      <c r="T179" s="526"/>
      <c r="U179" s="526"/>
      <c r="V179" s="526"/>
      <c r="W179" s="529"/>
      <c r="X179" s="532"/>
      <c r="Y179" s="559"/>
      <c r="Z179" s="1"/>
      <c r="AA179" s="1"/>
    </row>
    <row r="180" spans="1:27" ht="15.75" customHeight="1" x14ac:dyDescent="0.3">
      <c r="A180" s="605"/>
      <c r="B180" s="526"/>
      <c r="C180" s="609"/>
      <c r="D180" s="526"/>
      <c r="E180" s="169" t="s">
        <v>287</v>
      </c>
      <c r="F180" s="312"/>
      <c r="G180" s="571"/>
      <c r="H180" s="167"/>
      <c r="I180" s="312"/>
      <c r="J180" s="165"/>
      <c r="K180" s="169"/>
      <c r="L180" s="312"/>
      <c r="M180" s="167"/>
      <c r="N180" s="169"/>
      <c r="O180" s="312"/>
      <c r="P180" s="165"/>
      <c r="Q180" s="588"/>
      <c r="R180" s="526"/>
      <c r="S180" s="526"/>
      <c r="T180" s="526"/>
      <c r="U180" s="526"/>
      <c r="V180" s="526"/>
      <c r="W180" s="529"/>
      <c r="X180" s="532"/>
      <c r="Y180" s="559"/>
      <c r="Z180" s="1"/>
      <c r="AA180" s="1"/>
    </row>
    <row r="181" spans="1:27" ht="15.75" customHeight="1" thickBot="1" x14ac:dyDescent="0.35">
      <c r="A181" s="606"/>
      <c r="B181" s="562"/>
      <c r="C181" s="610"/>
      <c r="D181" s="562"/>
      <c r="E181" s="249" t="s">
        <v>288</v>
      </c>
      <c r="F181" s="320"/>
      <c r="G181" s="585"/>
      <c r="H181" s="168"/>
      <c r="I181" s="320"/>
      <c r="J181" s="250"/>
      <c r="K181" s="249"/>
      <c r="L181" s="320"/>
      <c r="M181" s="168"/>
      <c r="N181" s="249"/>
      <c r="O181" s="320"/>
      <c r="P181" s="250"/>
      <c r="Q181" s="589"/>
      <c r="R181" s="562"/>
      <c r="S181" s="562"/>
      <c r="T181" s="562"/>
      <c r="U181" s="562"/>
      <c r="V181" s="562"/>
      <c r="W181" s="564"/>
      <c r="X181" s="578"/>
      <c r="Y181" s="560"/>
      <c r="Z181" s="1"/>
      <c r="AA181" s="1"/>
    </row>
    <row r="182" spans="1:27" ht="15.75" customHeight="1" x14ac:dyDescent="0.3">
      <c r="A182" s="604" t="s">
        <v>289</v>
      </c>
      <c r="B182" s="603" t="s">
        <v>290</v>
      </c>
      <c r="C182" s="604" t="s">
        <v>291</v>
      </c>
      <c r="D182" s="592" t="s">
        <v>130</v>
      </c>
      <c r="E182" s="247" t="s">
        <v>47</v>
      </c>
      <c r="F182" s="611" t="s">
        <v>292</v>
      </c>
      <c r="G182" s="591" t="s">
        <v>26</v>
      </c>
      <c r="H182" s="166"/>
      <c r="I182" s="311"/>
      <c r="J182" s="166"/>
      <c r="K182" s="247" t="s">
        <v>47</v>
      </c>
      <c r="L182" s="611" t="s">
        <v>293</v>
      </c>
      <c r="M182" s="584" t="s">
        <v>294</v>
      </c>
      <c r="N182" s="166"/>
      <c r="O182" s="311"/>
      <c r="P182" s="248"/>
      <c r="Q182" s="561" t="s">
        <v>15</v>
      </c>
      <c r="R182" s="561" t="b">
        <v>1</v>
      </c>
      <c r="S182" s="561" t="b">
        <v>0</v>
      </c>
      <c r="T182" s="561" t="b">
        <v>1</v>
      </c>
      <c r="U182" s="561" t="b">
        <v>1</v>
      </c>
      <c r="V182" s="561" t="b">
        <v>0</v>
      </c>
      <c r="W182" s="563" t="b">
        <v>0</v>
      </c>
      <c r="X182" s="574" t="b">
        <v>1</v>
      </c>
      <c r="Y182" s="558" t="b">
        <v>0</v>
      </c>
      <c r="Z182" s="1"/>
      <c r="AA182" s="1"/>
    </row>
    <row r="183" spans="1:27" ht="15.75" customHeight="1" x14ac:dyDescent="0.3">
      <c r="A183" s="605"/>
      <c r="B183" s="526"/>
      <c r="C183" s="609"/>
      <c r="D183" s="526"/>
      <c r="E183" s="169" t="s">
        <v>63</v>
      </c>
      <c r="F183" s="612"/>
      <c r="G183" s="571"/>
      <c r="H183" s="167"/>
      <c r="I183" s="312"/>
      <c r="J183" s="167"/>
      <c r="K183" s="169" t="s">
        <v>63</v>
      </c>
      <c r="L183" s="612"/>
      <c r="M183" s="571"/>
      <c r="N183" s="167"/>
      <c r="O183" s="312"/>
      <c r="P183" s="165"/>
      <c r="Q183" s="588"/>
      <c r="R183" s="526"/>
      <c r="S183" s="526"/>
      <c r="T183" s="526"/>
      <c r="U183" s="526"/>
      <c r="V183" s="526"/>
      <c r="W183" s="529"/>
      <c r="X183" s="532"/>
      <c r="Y183" s="559"/>
      <c r="Z183" s="1"/>
      <c r="AA183" s="1"/>
    </row>
    <row r="184" spans="1:27" ht="15.75" customHeight="1" x14ac:dyDescent="0.3">
      <c r="A184" s="605"/>
      <c r="B184" s="526"/>
      <c r="C184" s="609"/>
      <c r="D184" s="526"/>
      <c r="E184" s="169" t="s">
        <v>39</v>
      </c>
      <c r="F184" s="586" t="s">
        <v>295</v>
      </c>
      <c r="G184" s="571"/>
      <c r="H184" s="167"/>
      <c r="I184" s="312"/>
      <c r="J184" s="167"/>
      <c r="K184" s="169" t="s">
        <v>109</v>
      </c>
      <c r="L184" s="312" t="s">
        <v>296</v>
      </c>
      <c r="M184" s="571"/>
      <c r="N184" s="167"/>
      <c r="O184" s="312"/>
      <c r="P184" s="165"/>
      <c r="Q184" s="588"/>
      <c r="R184" s="526"/>
      <c r="S184" s="526"/>
      <c r="T184" s="526"/>
      <c r="U184" s="526"/>
      <c r="V184" s="526"/>
      <c r="W184" s="529"/>
      <c r="X184" s="532"/>
      <c r="Y184" s="559"/>
      <c r="Z184" s="1"/>
      <c r="AA184" s="1"/>
    </row>
    <row r="185" spans="1:27" ht="15.75" customHeight="1" x14ac:dyDescent="0.3">
      <c r="A185" s="605"/>
      <c r="B185" s="526"/>
      <c r="C185" s="609"/>
      <c r="D185" s="526"/>
      <c r="E185" s="169" t="s">
        <v>31</v>
      </c>
      <c r="F185" s="612"/>
      <c r="G185" s="571"/>
      <c r="H185" s="167"/>
      <c r="I185" s="312"/>
      <c r="J185" s="167"/>
      <c r="K185" s="169" t="s">
        <v>297</v>
      </c>
      <c r="L185" s="586" t="s">
        <v>298</v>
      </c>
      <c r="M185" s="571"/>
      <c r="N185" s="167"/>
      <c r="O185" s="312"/>
      <c r="P185" s="165"/>
      <c r="Q185" s="588"/>
      <c r="R185" s="526"/>
      <c r="S185" s="526"/>
      <c r="T185" s="526"/>
      <c r="U185" s="526"/>
      <c r="V185" s="526"/>
      <c r="W185" s="529"/>
      <c r="X185" s="532"/>
      <c r="Y185" s="559"/>
      <c r="Z185" s="1"/>
      <c r="AA185" s="1"/>
    </row>
    <row r="186" spans="1:27" ht="15.75" customHeight="1" thickBot="1" x14ac:dyDescent="0.35">
      <c r="A186" s="606"/>
      <c r="B186" s="562"/>
      <c r="C186" s="610"/>
      <c r="D186" s="562"/>
      <c r="E186" s="249" t="s">
        <v>299</v>
      </c>
      <c r="F186" s="320" t="s">
        <v>300</v>
      </c>
      <c r="G186" s="585"/>
      <c r="H186" s="168"/>
      <c r="I186" s="320"/>
      <c r="J186" s="168"/>
      <c r="K186" s="249" t="s">
        <v>67</v>
      </c>
      <c r="L186" s="587"/>
      <c r="M186" s="585"/>
      <c r="N186" s="168"/>
      <c r="O186" s="320"/>
      <c r="P186" s="250"/>
      <c r="Q186" s="589"/>
      <c r="R186" s="562"/>
      <c r="S186" s="562"/>
      <c r="T186" s="562"/>
      <c r="U186" s="562"/>
      <c r="V186" s="562"/>
      <c r="W186" s="564"/>
      <c r="X186" s="578"/>
      <c r="Y186" s="560"/>
      <c r="Z186" s="1"/>
      <c r="AA186" s="1"/>
    </row>
    <row r="187" spans="1:27" ht="15.75" customHeight="1" x14ac:dyDescent="0.3">
      <c r="A187" s="631" t="s">
        <v>301</v>
      </c>
      <c r="B187" s="650" t="s">
        <v>302</v>
      </c>
      <c r="C187" s="631" t="s">
        <v>303</v>
      </c>
      <c r="D187" s="647" t="s">
        <v>60</v>
      </c>
      <c r="E187" s="177" t="s">
        <v>47</v>
      </c>
      <c r="F187" s="251"/>
      <c r="G187" s="665" t="s">
        <v>304</v>
      </c>
      <c r="H187" s="253"/>
      <c r="I187" s="251"/>
      <c r="J187" s="177"/>
      <c r="K187" s="253"/>
      <c r="L187" s="251"/>
      <c r="M187" s="252"/>
      <c r="N187" s="177"/>
      <c r="O187" s="251"/>
      <c r="P187" s="252"/>
      <c r="Q187" s="561" t="s">
        <v>13</v>
      </c>
      <c r="R187" s="561" t="b">
        <v>1</v>
      </c>
      <c r="S187" s="561" t="b">
        <v>1</v>
      </c>
      <c r="T187" s="561" t="b">
        <v>0</v>
      </c>
      <c r="U187" s="561" t="b">
        <v>0</v>
      </c>
      <c r="V187" s="561" t="b">
        <v>1</v>
      </c>
      <c r="W187" s="563" t="b">
        <v>0</v>
      </c>
      <c r="X187" s="574" t="b">
        <v>0</v>
      </c>
      <c r="Y187" s="558" t="b">
        <v>0</v>
      </c>
      <c r="Z187" s="1"/>
      <c r="AA187" s="1"/>
    </row>
    <row r="188" spans="1:27" ht="15.75" customHeight="1" x14ac:dyDescent="0.3">
      <c r="A188" s="632"/>
      <c r="B188" s="635"/>
      <c r="C188" s="648"/>
      <c r="D188" s="635"/>
      <c r="E188" s="180" t="s">
        <v>63</v>
      </c>
      <c r="F188" s="179"/>
      <c r="G188" s="666"/>
      <c r="H188" s="255"/>
      <c r="I188" s="179"/>
      <c r="J188" s="180"/>
      <c r="K188" s="255"/>
      <c r="L188" s="179"/>
      <c r="M188" s="254"/>
      <c r="N188" s="180"/>
      <c r="O188" s="179"/>
      <c r="P188" s="254"/>
      <c r="Q188" s="588"/>
      <c r="R188" s="526"/>
      <c r="S188" s="526"/>
      <c r="T188" s="526"/>
      <c r="U188" s="526"/>
      <c r="V188" s="526"/>
      <c r="W188" s="529"/>
      <c r="X188" s="532"/>
      <c r="Y188" s="559"/>
      <c r="Z188" s="1"/>
      <c r="AA188" s="1"/>
    </row>
    <row r="189" spans="1:27" ht="15.75" customHeight="1" x14ac:dyDescent="0.3">
      <c r="A189" s="632"/>
      <c r="B189" s="635"/>
      <c r="C189" s="648"/>
      <c r="D189" s="635"/>
      <c r="E189" s="180" t="s">
        <v>168</v>
      </c>
      <c r="F189" s="179"/>
      <c r="G189" s="666"/>
      <c r="H189" s="255"/>
      <c r="I189" s="179"/>
      <c r="J189" s="180"/>
      <c r="K189" s="255"/>
      <c r="L189" s="179"/>
      <c r="M189" s="254"/>
      <c r="N189" s="180"/>
      <c r="O189" s="179"/>
      <c r="P189" s="254"/>
      <c r="Q189" s="588"/>
      <c r="R189" s="526"/>
      <c r="S189" s="526"/>
      <c r="T189" s="526"/>
      <c r="U189" s="526"/>
      <c r="V189" s="526"/>
      <c r="W189" s="529"/>
      <c r="X189" s="532"/>
      <c r="Y189" s="559"/>
      <c r="Z189" s="1"/>
      <c r="AA189" s="1"/>
    </row>
    <row r="190" spans="1:27" ht="15.75" customHeight="1" x14ac:dyDescent="0.3">
      <c r="A190" s="632"/>
      <c r="B190" s="635"/>
      <c r="C190" s="648"/>
      <c r="D190" s="635"/>
      <c r="E190" s="180" t="s">
        <v>65</v>
      </c>
      <c r="F190" s="179"/>
      <c r="G190" s="666"/>
      <c r="H190" s="255"/>
      <c r="I190" s="179"/>
      <c r="J190" s="180"/>
      <c r="K190" s="255"/>
      <c r="L190" s="179"/>
      <c r="M190" s="254"/>
      <c r="N190" s="180"/>
      <c r="O190" s="179"/>
      <c r="P190" s="254"/>
      <c r="Q190" s="588"/>
      <c r="R190" s="526"/>
      <c r="S190" s="526"/>
      <c r="T190" s="526"/>
      <c r="U190" s="526"/>
      <c r="V190" s="526"/>
      <c r="W190" s="529"/>
      <c r="X190" s="532"/>
      <c r="Y190" s="559"/>
      <c r="Z190" s="1"/>
      <c r="AA190" s="1"/>
    </row>
    <row r="191" spans="1:27" ht="15.75" customHeight="1" thickBot="1" x14ac:dyDescent="0.35">
      <c r="A191" s="632"/>
      <c r="B191" s="635"/>
      <c r="C191" s="648"/>
      <c r="D191" s="635"/>
      <c r="E191" s="180" t="s">
        <v>49</v>
      </c>
      <c r="F191" s="179"/>
      <c r="G191" s="666"/>
      <c r="H191" s="255"/>
      <c r="I191" s="179"/>
      <c r="J191" s="180"/>
      <c r="K191" s="255"/>
      <c r="L191" s="179"/>
      <c r="M191" s="254"/>
      <c r="N191" s="180"/>
      <c r="O191" s="179"/>
      <c r="P191" s="254"/>
      <c r="Q191" s="588"/>
      <c r="R191" s="526"/>
      <c r="S191" s="526"/>
      <c r="T191" s="526"/>
      <c r="U191" s="526"/>
      <c r="V191" s="526"/>
      <c r="W191" s="529"/>
      <c r="X191" s="532"/>
      <c r="Y191" s="559"/>
      <c r="Z191" s="1"/>
      <c r="AA191" s="1"/>
    </row>
    <row r="192" spans="1:27" ht="15.75" customHeight="1" x14ac:dyDescent="0.3">
      <c r="A192" s="632"/>
      <c r="B192" s="635"/>
      <c r="C192" s="648"/>
      <c r="D192" s="647" t="s">
        <v>305</v>
      </c>
      <c r="E192" s="177" t="s">
        <v>306</v>
      </c>
      <c r="F192" s="251"/>
      <c r="G192" s="666"/>
      <c r="H192" s="253"/>
      <c r="I192" s="251"/>
      <c r="J192" s="177"/>
      <c r="K192" s="253"/>
      <c r="L192" s="251"/>
      <c r="M192" s="252"/>
      <c r="N192" s="177"/>
      <c r="O192" s="251"/>
      <c r="P192" s="252"/>
      <c r="Q192" s="588"/>
      <c r="R192" s="526"/>
      <c r="S192" s="526"/>
      <c r="T192" s="526"/>
      <c r="U192" s="526"/>
      <c r="V192" s="526"/>
      <c r="W192" s="529"/>
      <c r="X192" s="532"/>
      <c r="Y192" s="559"/>
      <c r="Z192" s="1"/>
      <c r="AA192" s="1"/>
    </row>
    <row r="193" spans="1:27" ht="15.75" customHeight="1" x14ac:dyDescent="0.3">
      <c r="A193" s="632"/>
      <c r="B193" s="635"/>
      <c r="C193" s="648"/>
      <c r="D193" s="635"/>
      <c r="E193" s="180" t="s">
        <v>66</v>
      </c>
      <c r="F193" s="179"/>
      <c r="G193" s="666"/>
      <c r="H193" s="255"/>
      <c r="I193" s="179"/>
      <c r="J193" s="180"/>
      <c r="K193" s="255"/>
      <c r="L193" s="179"/>
      <c r="M193" s="254"/>
      <c r="N193" s="180"/>
      <c r="O193" s="179"/>
      <c r="P193" s="254"/>
      <c r="Q193" s="588"/>
      <c r="R193" s="526"/>
      <c r="S193" s="526"/>
      <c r="T193" s="526"/>
      <c r="U193" s="526"/>
      <c r="V193" s="526"/>
      <c r="W193" s="529"/>
      <c r="X193" s="532"/>
      <c r="Y193" s="559"/>
      <c r="Z193" s="1"/>
      <c r="AA193" s="1"/>
    </row>
    <row r="194" spans="1:27" ht="15.75" customHeight="1" thickBot="1" x14ac:dyDescent="0.35">
      <c r="A194" s="632"/>
      <c r="B194" s="635"/>
      <c r="C194" s="648"/>
      <c r="D194" s="636"/>
      <c r="E194" s="184" t="s">
        <v>181</v>
      </c>
      <c r="F194" s="256"/>
      <c r="G194" s="666"/>
      <c r="H194" s="258"/>
      <c r="I194" s="256"/>
      <c r="J194" s="184"/>
      <c r="K194" s="258"/>
      <c r="L194" s="256"/>
      <c r="M194" s="257"/>
      <c r="N194" s="184"/>
      <c r="O194" s="256"/>
      <c r="P194" s="257"/>
      <c r="Q194" s="588"/>
      <c r="R194" s="526"/>
      <c r="S194" s="526"/>
      <c r="T194" s="526"/>
      <c r="U194" s="526"/>
      <c r="V194" s="526"/>
      <c r="W194" s="529"/>
      <c r="X194" s="532"/>
      <c r="Y194" s="559"/>
      <c r="Z194" s="1"/>
      <c r="AA194" s="1"/>
    </row>
    <row r="195" spans="1:27" ht="15.75" customHeight="1" x14ac:dyDescent="0.3">
      <c r="A195" s="632"/>
      <c r="B195" s="635"/>
      <c r="C195" s="648"/>
      <c r="D195" s="647" t="s">
        <v>130</v>
      </c>
      <c r="E195" s="177" t="s">
        <v>47</v>
      </c>
      <c r="F195" s="251"/>
      <c r="G195" s="666"/>
      <c r="H195" s="255"/>
      <c r="I195" s="179"/>
      <c r="J195" s="180"/>
      <c r="K195" s="255"/>
      <c r="L195" s="179"/>
      <c r="M195" s="254"/>
      <c r="N195" s="180"/>
      <c r="O195" s="179"/>
      <c r="P195" s="254"/>
      <c r="Q195" s="588"/>
      <c r="R195" s="526"/>
      <c r="S195" s="526"/>
      <c r="T195" s="526"/>
      <c r="U195" s="526"/>
      <c r="V195" s="526"/>
      <c r="W195" s="529"/>
      <c r="X195" s="532"/>
      <c r="Y195" s="559"/>
      <c r="Z195" s="1"/>
      <c r="AA195" s="1"/>
    </row>
    <row r="196" spans="1:27" ht="15.75" customHeight="1" x14ac:dyDescent="0.3">
      <c r="A196" s="632"/>
      <c r="B196" s="635"/>
      <c r="C196" s="648"/>
      <c r="D196" s="635"/>
      <c r="E196" s="180" t="s">
        <v>107</v>
      </c>
      <c r="F196" s="179"/>
      <c r="G196" s="666"/>
      <c r="H196" s="255"/>
      <c r="I196" s="179"/>
      <c r="J196" s="180"/>
      <c r="K196" s="255"/>
      <c r="L196" s="179"/>
      <c r="M196" s="254"/>
      <c r="N196" s="180"/>
      <c r="O196" s="179"/>
      <c r="P196" s="254"/>
      <c r="Q196" s="588"/>
      <c r="R196" s="526"/>
      <c r="S196" s="526"/>
      <c r="T196" s="526"/>
      <c r="U196" s="526"/>
      <c r="V196" s="526"/>
      <c r="W196" s="529"/>
      <c r="X196" s="532"/>
      <c r="Y196" s="559"/>
      <c r="Z196" s="1"/>
      <c r="AA196" s="1"/>
    </row>
    <row r="197" spans="1:27" ht="15.75" customHeight="1" x14ac:dyDescent="0.3">
      <c r="A197" s="632"/>
      <c r="B197" s="635"/>
      <c r="C197" s="648"/>
      <c r="D197" s="635"/>
      <c r="E197" s="180" t="s">
        <v>168</v>
      </c>
      <c r="F197" s="179"/>
      <c r="G197" s="666"/>
      <c r="H197" s="255"/>
      <c r="I197" s="179"/>
      <c r="J197" s="180"/>
      <c r="K197" s="255"/>
      <c r="L197" s="179"/>
      <c r="M197" s="254"/>
      <c r="N197" s="180"/>
      <c r="O197" s="179"/>
      <c r="P197" s="254"/>
      <c r="Q197" s="588"/>
      <c r="R197" s="526"/>
      <c r="S197" s="526"/>
      <c r="T197" s="526"/>
      <c r="U197" s="526"/>
      <c r="V197" s="526"/>
      <c r="W197" s="529"/>
      <c r="X197" s="532"/>
      <c r="Y197" s="559"/>
      <c r="Z197" s="1"/>
      <c r="AA197" s="1"/>
    </row>
    <row r="198" spans="1:27" ht="15.75" customHeight="1" x14ac:dyDescent="0.3">
      <c r="A198" s="632"/>
      <c r="B198" s="635"/>
      <c r="C198" s="648"/>
      <c r="D198" s="635"/>
      <c r="E198" s="180" t="s">
        <v>39</v>
      </c>
      <c r="F198" s="179"/>
      <c r="G198" s="666"/>
      <c r="H198" s="255"/>
      <c r="I198" s="179"/>
      <c r="J198" s="180"/>
      <c r="K198" s="255"/>
      <c r="L198" s="179"/>
      <c r="M198" s="254"/>
      <c r="N198" s="180"/>
      <c r="O198" s="179"/>
      <c r="P198" s="254"/>
      <c r="Q198" s="588"/>
      <c r="R198" s="526"/>
      <c r="S198" s="526"/>
      <c r="T198" s="526"/>
      <c r="U198" s="526"/>
      <c r="V198" s="526"/>
      <c r="W198" s="529"/>
      <c r="X198" s="532"/>
      <c r="Y198" s="559"/>
      <c r="Z198" s="1"/>
      <c r="AA198" s="1"/>
    </row>
    <row r="199" spans="1:27" ht="15.75" customHeight="1" x14ac:dyDescent="0.3">
      <c r="A199" s="632"/>
      <c r="B199" s="635"/>
      <c r="C199" s="648"/>
      <c r="D199" s="635"/>
      <c r="E199" s="180" t="s">
        <v>65</v>
      </c>
      <c r="F199" s="179"/>
      <c r="G199" s="666"/>
      <c r="H199" s="255"/>
      <c r="I199" s="179"/>
      <c r="J199" s="180"/>
      <c r="K199" s="255"/>
      <c r="L199" s="179"/>
      <c r="M199" s="254"/>
      <c r="N199" s="180"/>
      <c r="O199" s="179"/>
      <c r="P199" s="254"/>
      <c r="Q199" s="588"/>
      <c r="R199" s="526"/>
      <c r="S199" s="526"/>
      <c r="T199" s="526"/>
      <c r="U199" s="526"/>
      <c r="V199" s="526"/>
      <c r="W199" s="529"/>
      <c r="X199" s="532"/>
      <c r="Y199" s="559"/>
      <c r="Z199" s="1"/>
      <c r="AA199" s="1"/>
    </row>
    <row r="200" spans="1:27" ht="15.75" customHeight="1" thickBot="1" x14ac:dyDescent="0.35">
      <c r="A200" s="633"/>
      <c r="B200" s="636"/>
      <c r="C200" s="649"/>
      <c r="D200" s="636"/>
      <c r="E200" s="180" t="s">
        <v>55</v>
      </c>
      <c r="F200" s="179"/>
      <c r="G200" s="667"/>
      <c r="H200" s="255"/>
      <c r="I200" s="179"/>
      <c r="J200" s="180"/>
      <c r="K200" s="255"/>
      <c r="L200" s="179"/>
      <c r="M200" s="254"/>
      <c r="N200" s="184"/>
      <c r="O200" s="256"/>
      <c r="P200" s="257"/>
      <c r="Q200" s="589"/>
      <c r="R200" s="562"/>
      <c r="S200" s="562"/>
      <c r="T200" s="562"/>
      <c r="U200" s="562"/>
      <c r="V200" s="562"/>
      <c r="W200" s="564"/>
      <c r="X200" s="578"/>
      <c r="Y200" s="560"/>
      <c r="Z200" s="1"/>
      <c r="AA200" s="1"/>
    </row>
    <row r="201" spans="1:27" ht="30" customHeight="1" x14ac:dyDescent="0.3">
      <c r="A201" s="604" t="s">
        <v>307</v>
      </c>
      <c r="B201" s="603" t="s">
        <v>308</v>
      </c>
      <c r="C201" s="604" t="s">
        <v>309</v>
      </c>
      <c r="D201" s="592" t="s">
        <v>310</v>
      </c>
      <c r="E201" s="166"/>
      <c r="F201" s="311"/>
      <c r="G201" s="166"/>
      <c r="H201" s="247"/>
      <c r="I201" s="311"/>
      <c r="J201" s="248"/>
      <c r="K201" s="166" t="s">
        <v>47</v>
      </c>
      <c r="L201" s="311"/>
      <c r="M201" s="591" t="s">
        <v>38</v>
      </c>
      <c r="N201" s="247"/>
      <c r="O201" s="311"/>
      <c r="P201" s="248"/>
      <c r="Q201" s="561" t="s">
        <v>16</v>
      </c>
      <c r="R201" s="561" t="b">
        <v>0</v>
      </c>
      <c r="S201" s="561" t="b">
        <v>0</v>
      </c>
      <c r="T201" s="561" t="b">
        <v>0</v>
      </c>
      <c r="U201" s="561" t="b">
        <v>0</v>
      </c>
      <c r="V201" s="561" t="b">
        <v>1</v>
      </c>
      <c r="W201" s="563" t="b">
        <v>0</v>
      </c>
      <c r="X201" s="574" t="b">
        <v>0</v>
      </c>
      <c r="Y201" s="558" t="b">
        <v>1</v>
      </c>
      <c r="Z201" s="1"/>
      <c r="AA201" s="1"/>
    </row>
    <row r="202" spans="1:27" ht="27" customHeight="1" x14ac:dyDescent="0.3">
      <c r="A202" s="605"/>
      <c r="B202" s="526"/>
      <c r="C202" s="609"/>
      <c r="D202" s="526"/>
      <c r="E202" s="167"/>
      <c r="F202" s="312"/>
      <c r="G202" s="167"/>
      <c r="H202" s="169"/>
      <c r="I202" s="312"/>
      <c r="J202" s="165"/>
      <c r="K202" s="167" t="s">
        <v>63</v>
      </c>
      <c r="L202" s="312"/>
      <c r="M202" s="571"/>
      <c r="N202" s="169"/>
      <c r="O202" s="312"/>
      <c r="P202" s="165"/>
      <c r="Q202" s="588"/>
      <c r="R202" s="526"/>
      <c r="S202" s="526"/>
      <c r="T202" s="526"/>
      <c r="U202" s="526"/>
      <c r="V202" s="526"/>
      <c r="W202" s="529"/>
      <c r="X202" s="532"/>
      <c r="Y202" s="559"/>
      <c r="Z202" s="1"/>
      <c r="AA202" s="1"/>
    </row>
    <row r="203" spans="1:27" ht="25.5" customHeight="1" thickBot="1" x14ac:dyDescent="0.35">
      <c r="A203" s="606"/>
      <c r="B203" s="562"/>
      <c r="C203" s="610"/>
      <c r="D203" s="562"/>
      <c r="E203" s="167"/>
      <c r="F203" s="312"/>
      <c r="G203" s="167"/>
      <c r="H203" s="169"/>
      <c r="I203" s="312"/>
      <c r="J203" s="165"/>
      <c r="K203" s="167" t="s">
        <v>29</v>
      </c>
      <c r="L203" s="312"/>
      <c r="M203" s="585"/>
      <c r="N203" s="169"/>
      <c r="O203" s="312"/>
      <c r="P203" s="165"/>
      <c r="Q203" s="589"/>
      <c r="R203" s="562"/>
      <c r="S203" s="562"/>
      <c r="T203" s="562"/>
      <c r="U203" s="562"/>
      <c r="V203" s="562"/>
      <c r="W203" s="564"/>
      <c r="X203" s="578"/>
      <c r="Y203" s="560"/>
      <c r="Z203" s="1"/>
      <c r="AA203" s="1"/>
    </row>
    <row r="204" spans="1:27" ht="76.5" customHeight="1" thickBot="1" x14ac:dyDescent="0.35">
      <c r="A204" s="210" t="s">
        <v>311</v>
      </c>
      <c r="B204" s="211" t="s">
        <v>312</v>
      </c>
      <c r="C204" s="212" t="s">
        <v>313</v>
      </c>
      <c r="D204" s="271" t="s">
        <v>314</v>
      </c>
      <c r="E204" s="213"/>
      <c r="F204" s="272"/>
      <c r="G204" s="214"/>
      <c r="H204" s="273"/>
      <c r="I204" s="272"/>
      <c r="J204" s="273"/>
      <c r="K204" s="213" t="s">
        <v>66</v>
      </c>
      <c r="L204" s="272"/>
      <c r="M204" s="209" t="s">
        <v>315</v>
      </c>
      <c r="N204" s="273" t="s">
        <v>66</v>
      </c>
      <c r="O204" s="272"/>
      <c r="P204" s="209" t="s">
        <v>315</v>
      </c>
      <c r="Q204" s="102" t="s">
        <v>16</v>
      </c>
      <c r="R204" s="102" t="b">
        <v>0</v>
      </c>
      <c r="S204" s="102" t="b">
        <v>0</v>
      </c>
      <c r="T204" s="102" t="b">
        <v>0</v>
      </c>
      <c r="U204" s="102" t="b">
        <v>1</v>
      </c>
      <c r="V204" s="102" t="b">
        <v>0</v>
      </c>
      <c r="W204" s="102" t="b">
        <v>1</v>
      </c>
      <c r="X204" s="479" t="b">
        <v>0</v>
      </c>
      <c r="Y204" s="103" t="b">
        <v>1</v>
      </c>
      <c r="Z204" s="1"/>
      <c r="AA204" s="1"/>
    </row>
    <row r="205" spans="1:27" ht="15.75" customHeight="1" x14ac:dyDescent="0.3">
      <c r="A205" s="604" t="s">
        <v>316</v>
      </c>
      <c r="B205" s="607" t="s">
        <v>317</v>
      </c>
      <c r="C205" s="604" t="s">
        <v>318</v>
      </c>
      <c r="D205" s="592" t="s">
        <v>167</v>
      </c>
      <c r="E205" s="247"/>
      <c r="F205" s="311"/>
      <c r="G205" s="248"/>
      <c r="H205" s="166"/>
      <c r="I205" s="311"/>
      <c r="J205" s="166"/>
      <c r="K205" s="247" t="s">
        <v>47</v>
      </c>
      <c r="L205" s="311"/>
      <c r="M205" s="591" t="s">
        <v>80</v>
      </c>
      <c r="N205" s="166"/>
      <c r="O205" s="311"/>
      <c r="P205" s="248"/>
      <c r="Q205" s="561" t="s">
        <v>123</v>
      </c>
      <c r="R205" s="561" t="b">
        <v>0</v>
      </c>
      <c r="S205" s="561" t="b">
        <v>0</v>
      </c>
      <c r="T205" s="561" t="b">
        <v>0</v>
      </c>
      <c r="U205" s="561" t="b">
        <v>1</v>
      </c>
      <c r="V205" s="561" t="b">
        <v>0</v>
      </c>
      <c r="W205" s="563" t="b">
        <v>1</v>
      </c>
      <c r="X205" s="574" t="b">
        <v>1</v>
      </c>
      <c r="Y205" s="558" t="b">
        <v>0</v>
      </c>
      <c r="Z205" s="1"/>
      <c r="AA205" s="1"/>
    </row>
    <row r="206" spans="1:27" ht="15.75" customHeight="1" x14ac:dyDescent="0.3">
      <c r="A206" s="605"/>
      <c r="B206" s="526"/>
      <c r="C206" s="609"/>
      <c r="D206" s="526"/>
      <c r="E206" s="169"/>
      <c r="F206" s="312"/>
      <c r="G206" s="165"/>
      <c r="H206" s="167"/>
      <c r="I206" s="312"/>
      <c r="J206" s="167"/>
      <c r="K206" s="169" t="s">
        <v>107</v>
      </c>
      <c r="L206" s="312"/>
      <c r="M206" s="571"/>
      <c r="N206" s="167"/>
      <c r="O206" s="312"/>
      <c r="P206" s="165"/>
      <c r="Q206" s="588"/>
      <c r="R206" s="526"/>
      <c r="S206" s="526"/>
      <c r="T206" s="526"/>
      <c r="U206" s="526"/>
      <c r="V206" s="526"/>
      <c r="W206" s="529"/>
      <c r="X206" s="532"/>
      <c r="Y206" s="559"/>
      <c r="Z206" s="1"/>
      <c r="AA206" s="1"/>
    </row>
    <row r="207" spans="1:27" ht="15.75" customHeight="1" x14ac:dyDescent="0.3">
      <c r="A207" s="605"/>
      <c r="B207" s="526"/>
      <c r="C207" s="609"/>
      <c r="D207" s="526"/>
      <c r="E207" s="169"/>
      <c r="F207" s="312"/>
      <c r="G207" s="165"/>
      <c r="H207" s="167"/>
      <c r="I207" s="312"/>
      <c r="J207" s="167"/>
      <c r="K207" s="169" t="s">
        <v>29</v>
      </c>
      <c r="L207" s="312"/>
      <c r="M207" s="571"/>
      <c r="N207" s="167"/>
      <c r="O207" s="312"/>
      <c r="P207" s="165"/>
      <c r="Q207" s="588"/>
      <c r="R207" s="526"/>
      <c r="S207" s="526"/>
      <c r="T207" s="526"/>
      <c r="U207" s="526"/>
      <c r="V207" s="526"/>
      <c r="W207" s="529"/>
      <c r="X207" s="532"/>
      <c r="Y207" s="559"/>
      <c r="Z207" s="1"/>
      <c r="AA207" s="1"/>
    </row>
    <row r="208" spans="1:27" ht="15.75" customHeight="1" x14ac:dyDescent="0.3">
      <c r="A208" s="605"/>
      <c r="B208" s="526"/>
      <c r="C208" s="609"/>
      <c r="D208" s="526"/>
      <c r="E208" s="169"/>
      <c r="F208" s="312"/>
      <c r="G208" s="165"/>
      <c r="H208" s="167"/>
      <c r="I208" s="312"/>
      <c r="J208" s="167"/>
      <c r="K208" s="169" t="s">
        <v>66</v>
      </c>
      <c r="L208" s="312"/>
      <c r="M208" s="571"/>
      <c r="N208" s="167"/>
      <c r="O208" s="312"/>
      <c r="P208" s="165"/>
      <c r="Q208" s="588"/>
      <c r="R208" s="526"/>
      <c r="S208" s="526"/>
      <c r="T208" s="526"/>
      <c r="U208" s="526"/>
      <c r="V208" s="526"/>
      <c r="W208" s="529"/>
      <c r="X208" s="532"/>
      <c r="Y208" s="559"/>
      <c r="Z208" s="1"/>
      <c r="AA208" s="1"/>
    </row>
    <row r="209" spans="1:27" ht="15.75" customHeight="1" thickBot="1" x14ac:dyDescent="0.35">
      <c r="A209" s="606"/>
      <c r="B209" s="562"/>
      <c r="C209" s="610"/>
      <c r="D209" s="562"/>
      <c r="E209" s="249"/>
      <c r="F209" s="320"/>
      <c r="G209" s="250"/>
      <c r="H209" s="168"/>
      <c r="I209" s="320"/>
      <c r="J209" s="168"/>
      <c r="K209" s="249" t="s">
        <v>168</v>
      </c>
      <c r="L209" s="320"/>
      <c r="M209" s="585"/>
      <c r="N209" s="168"/>
      <c r="O209" s="320"/>
      <c r="P209" s="250"/>
      <c r="Q209" s="589"/>
      <c r="R209" s="562"/>
      <c r="S209" s="562"/>
      <c r="T209" s="562"/>
      <c r="U209" s="562"/>
      <c r="V209" s="562"/>
      <c r="W209" s="564"/>
      <c r="X209" s="578"/>
      <c r="Y209" s="560"/>
      <c r="Z209" s="1"/>
      <c r="AA209" s="1"/>
    </row>
    <row r="210" spans="1:27" ht="59.25" customHeight="1" thickBot="1" x14ac:dyDescent="0.35">
      <c r="A210" s="274" t="s">
        <v>319</v>
      </c>
      <c r="B210" s="315" t="s">
        <v>320</v>
      </c>
      <c r="C210" s="105" t="s">
        <v>321</v>
      </c>
      <c r="D210" s="275" t="s">
        <v>121</v>
      </c>
      <c r="E210" s="247"/>
      <c r="F210" s="311"/>
      <c r="G210" s="248"/>
      <c r="H210" s="166" t="s">
        <v>66</v>
      </c>
      <c r="I210" s="311"/>
      <c r="J210" s="311" t="s">
        <v>80</v>
      </c>
      <c r="K210" s="247" t="s">
        <v>66</v>
      </c>
      <c r="L210" s="311"/>
      <c r="M210" s="293" t="s">
        <v>80</v>
      </c>
      <c r="N210" s="166" t="s">
        <v>66</v>
      </c>
      <c r="O210" s="311"/>
      <c r="P210" s="293" t="s">
        <v>80</v>
      </c>
      <c r="Q210" s="298" t="s">
        <v>123</v>
      </c>
      <c r="R210" s="298" t="b">
        <v>0</v>
      </c>
      <c r="S210" s="298" t="b">
        <v>0</v>
      </c>
      <c r="T210" s="298" t="b">
        <v>0</v>
      </c>
      <c r="U210" s="298" t="b">
        <v>1</v>
      </c>
      <c r="V210" s="298" t="b">
        <v>0</v>
      </c>
      <c r="W210" s="298" t="b">
        <v>1</v>
      </c>
      <c r="X210" s="480" t="b">
        <v>0</v>
      </c>
      <c r="Y210" s="299" t="b">
        <v>1</v>
      </c>
      <c r="Z210" s="1"/>
      <c r="AA210" s="1"/>
    </row>
    <row r="211" spans="1:27" ht="19.5" customHeight="1" x14ac:dyDescent="0.3">
      <c r="A211" s="604" t="s">
        <v>322</v>
      </c>
      <c r="B211" s="607" t="s">
        <v>323</v>
      </c>
      <c r="C211" s="613" t="s">
        <v>324</v>
      </c>
      <c r="D211" s="592" t="s">
        <v>325</v>
      </c>
      <c r="E211" s="247"/>
      <c r="F211" s="311"/>
      <c r="G211" s="248"/>
      <c r="H211" s="166"/>
      <c r="I211" s="311"/>
      <c r="J211" s="166"/>
      <c r="K211" s="247" t="s">
        <v>47</v>
      </c>
      <c r="L211" s="311"/>
      <c r="M211" s="591" t="s">
        <v>80</v>
      </c>
      <c r="N211" s="166"/>
      <c r="O211" s="311"/>
      <c r="P211" s="248"/>
      <c r="Q211" s="561" t="s">
        <v>123</v>
      </c>
      <c r="R211" s="561" t="b">
        <v>0</v>
      </c>
      <c r="S211" s="561" t="b">
        <v>0</v>
      </c>
      <c r="T211" s="561" t="b">
        <v>0</v>
      </c>
      <c r="U211" s="561" t="b">
        <v>1</v>
      </c>
      <c r="V211" s="561" t="b">
        <v>1</v>
      </c>
      <c r="W211" s="563" t="b">
        <v>1</v>
      </c>
      <c r="X211" s="574" t="b">
        <v>0</v>
      </c>
      <c r="Y211" s="558" t="b">
        <v>1</v>
      </c>
      <c r="Z211" s="1"/>
      <c r="AA211" s="1"/>
    </row>
    <row r="212" spans="1:27" ht="18.75" customHeight="1" x14ac:dyDescent="0.3">
      <c r="A212" s="605"/>
      <c r="B212" s="526"/>
      <c r="C212" s="609"/>
      <c r="D212" s="526"/>
      <c r="E212" s="169"/>
      <c r="F212" s="312"/>
      <c r="G212" s="165"/>
      <c r="H212" s="167"/>
      <c r="I212" s="312"/>
      <c r="J212" s="167"/>
      <c r="K212" s="169" t="s">
        <v>63</v>
      </c>
      <c r="L212" s="312"/>
      <c r="M212" s="571"/>
      <c r="N212" s="167"/>
      <c r="O212" s="312"/>
      <c r="P212" s="165"/>
      <c r="Q212" s="588"/>
      <c r="R212" s="526"/>
      <c r="S212" s="526"/>
      <c r="T212" s="526"/>
      <c r="U212" s="526"/>
      <c r="V212" s="526"/>
      <c r="W212" s="529"/>
      <c r="X212" s="532"/>
      <c r="Y212" s="559"/>
      <c r="Z212" s="1"/>
      <c r="AA212" s="1"/>
    </row>
    <row r="213" spans="1:27" ht="18.75" customHeight="1" thickBot="1" x14ac:dyDescent="0.35">
      <c r="A213" s="606"/>
      <c r="B213" s="562"/>
      <c r="C213" s="610"/>
      <c r="D213" s="562"/>
      <c r="E213" s="249"/>
      <c r="F213" s="320"/>
      <c r="G213" s="250"/>
      <c r="H213" s="168"/>
      <c r="I213" s="320"/>
      <c r="J213" s="168"/>
      <c r="K213" s="249" t="s">
        <v>156</v>
      </c>
      <c r="L213" s="320"/>
      <c r="M213" s="585"/>
      <c r="N213" s="168"/>
      <c r="O213" s="320"/>
      <c r="P213" s="250"/>
      <c r="Q213" s="589"/>
      <c r="R213" s="562"/>
      <c r="S213" s="562"/>
      <c r="T213" s="562"/>
      <c r="U213" s="562"/>
      <c r="V213" s="562"/>
      <c r="W213" s="564"/>
      <c r="X213" s="578"/>
      <c r="Y213" s="560"/>
      <c r="Z213" s="1"/>
      <c r="AA213" s="1"/>
    </row>
    <row r="214" spans="1:27" ht="32.25" customHeight="1" x14ac:dyDescent="0.3">
      <c r="A214" s="604" t="s">
        <v>326</v>
      </c>
      <c r="B214" s="607" t="s">
        <v>327</v>
      </c>
      <c r="C214" s="604" t="s">
        <v>328</v>
      </c>
      <c r="D214" s="592" t="s">
        <v>167</v>
      </c>
      <c r="E214" s="247"/>
      <c r="F214" s="311"/>
      <c r="G214" s="248"/>
      <c r="H214" s="166"/>
      <c r="I214" s="311"/>
      <c r="J214" s="166"/>
      <c r="K214" s="247" t="s">
        <v>47</v>
      </c>
      <c r="L214" s="311"/>
      <c r="M214" s="591" t="s">
        <v>80</v>
      </c>
      <c r="N214" s="166" t="s">
        <v>47</v>
      </c>
      <c r="O214" s="311"/>
      <c r="P214" s="591" t="s">
        <v>80</v>
      </c>
      <c r="Q214" s="561" t="s">
        <v>123</v>
      </c>
      <c r="R214" s="561" t="b">
        <v>0</v>
      </c>
      <c r="S214" s="561" t="b">
        <v>0</v>
      </c>
      <c r="T214" s="561" t="b">
        <v>0</v>
      </c>
      <c r="U214" s="561" t="b">
        <v>1</v>
      </c>
      <c r="V214" s="561" t="b">
        <v>0</v>
      </c>
      <c r="W214" s="563" t="b">
        <v>1</v>
      </c>
      <c r="X214" s="574" t="b">
        <v>0</v>
      </c>
      <c r="Y214" s="558" t="b">
        <v>0</v>
      </c>
      <c r="Z214" s="1"/>
      <c r="AA214" s="1"/>
    </row>
    <row r="215" spans="1:27" ht="33" customHeight="1" thickBot="1" x14ac:dyDescent="0.35">
      <c r="A215" s="606"/>
      <c r="B215" s="562"/>
      <c r="C215" s="610"/>
      <c r="D215" s="562"/>
      <c r="E215" s="249"/>
      <c r="F215" s="320"/>
      <c r="G215" s="250"/>
      <c r="H215" s="168"/>
      <c r="I215" s="320"/>
      <c r="J215" s="168"/>
      <c r="K215" s="249" t="s">
        <v>329</v>
      </c>
      <c r="L215" s="320"/>
      <c r="M215" s="585"/>
      <c r="N215" s="168" t="s">
        <v>329</v>
      </c>
      <c r="O215" s="320"/>
      <c r="P215" s="585"/>
      <c r="Q215" s="589"/>
      <c r="R215" s="562"/>
      <c r="S215" s="562"/>
      <c r="T215" s="562"/>
      <c r="U215" s="562"/>
      <c r="V215" s="562"/>
      <c r="W215" s="564"/>
      <c r="X215" s="578"/>
      <c r="Y215" s="560"/>
      <c r="Z215" s="1"/>
      <c r="AA215" s="1"/>
    </row>
    <row r="216" spans="1:27" ht="32.25" customHeight="1" x14ac:dyDescent="0.3">
      <c r="A216" s="604" t="s">
        <v>330</v>
      </c>
      <c r="B216" s="603" t="s">
        <v>331</v>
      </c>
      <c r="C216" s="604" t="s">
        <v>332</v>
      </c>
      <c r="D216" s="592" t="s">
        <v>121</v>
      </c>
      <c r="E216" s="247"/>
      <c r="F216" s="311"/>
      <c r="G216" s="248"/>
      <c r="H216" s="166"/>
      <c r="I216" s="311"/>
      <c r="J216" s="166"/>
      <c r="K216" s="247" t="s">
        <v>47</v>
      </c>
      <c r="L216" s="311"/>
      <c r="M216" s="591" t="s">
        <v>80</v>
      </c>
      <c r="N216" s="166" t="s">
        <v>47</v>
      </c>
      <c r="O216" s="311"/>
      <c r="P216" s="591" t="s">
        <v>80</v>
      </c>
      <c r="Q216" s="561" t="s">
        <v>123</v>
      </c>
      <c r="R216" s="561" t="b">
        <v>1</v>
      </c>
      <c r="S216" s="561" t="b">
        <v>0</v>
      </c>
      <c r="T216" s="561" t="b">
        <v>0</v>
      </c>
      <c r="U216" s="561" t="b">
        <v>1</v>
      </c>
      <c r="V216" s="561" t="b">
        <v>0</v>
      </c>
      <c r="W216" s="563" t="b">
        <v>0</v>
      </c>
      <c r="X216" s="574" t="b">
        <v>0</v>
      </c>
      <c r="Y216" s="558" t="b">
        <v>0</v>
      </c>
      <c r="Z216" s="1"/>
      <c r="AA216" s="1"/>
    </row>
    <row r="217" spans="1:27" ht="29.25" customHeight="1" x14ac:dyDescent="0.3">
      <c r="A217" s="605"/>
      <c r="B217" s="526"/>
      <c r="C217" s="609"/>
      <c r="D217" s="526"/>
      <c r="E217" s="169"/>
      <c r="F217" s="312"/>
      <c r="G217" s="165"/>
      <c r="H217" s="167"/>
      <c r="I217" s="312"/>
      <c r="J217" s="167"/>
      <c r="K217" s="169" t="s">
        <v>63</v>
      </c>
      <c r="L217" s="312"/>
      <c r="M217" s="571"/>
      <c r="N217" s="167" t="s">
        <v>63</v>
      </c>
      <c r="O217" s="312"/>
      <c r="P217" s="571"/>
      <c r="Q217" s="588"/>
      <c r="R217" s="526"/>
      <c r="S217" s="526"/>
      <c r="T217" s="526"/>
      <c r="U217" s="526"/>
      <c r="V217" s="526"/>
      <c r="W217" s="529"/>
      <c r="X217" s="532"/>
      <c r="Y217" s="559"/>
      <c r="Z217" s="1"/>
      <c r="AA217" s="1"/>
    </row>
    <row r="218" spans="1:27" ht="30.75" customHeight="1" thickBot="1" x14ac:dyDescent="0.35">
      <c r="A218" s="606"/>
      <c r="B218" s="562"/>
      <c r="C218" s="610"/>
      <c r="D218" s="562"/>
      <c r="E218" s="169"/>
      <c r="F218" s="312"/>
      <c r="G218" s="165"/>
      <c r="H218" s="167"/>
      <c r="I218" s="312"/>
      <c r="J218" s="167"/>
      <c r="K218" s="169" t="s">
        <v>333</v>
      </c>
      <c r="L218" s="312"/>
      <c r="M218" s="585"/>
      <c r="N218" s="167" t="s">
        <v>333</v>
      </c>
      <c r="O218" s="312"/>
      <c r="P218" s="585"/>
      <c r="Q218" s="589"/>
      <c r="R218" s="562"/>
      <c r="S218" s="562"/>
      <c r="T218" s="562"/>
      <c r="U218" s="562"/>
      <c r="V218" s="562"/>
      <c r="W218" s="564"/>
      <c r="X218" s="578"/>
      <c r="Y218" s="560"/>
      <c r="Z218" s="1"/>
      <c r="AA218" s="1"/>
    </row>
    <row r="219" spans="1:27" ht="27" customHeight="1" x14ac:dyDescent="0.3">
      <c r="A219" s="604" t="s">
        <v>334</v>
      </c>
      <c r="B219" s="607" t="s">
        <v>335</v>
      </c>
      <c r="C219" s="604" t="s">
        <v>336</v>
      </c>
      <c r="D219" s="592" t="s">
        <v>310</v>
      </c>
      <c r="E219" s="166"/>
      <c r="F219" s="311"/>
      <c r="G219" s="166"/>
      <c r="H219" s="247"/>
      <c r="I219" s="311"/>
      <c r="J219" s="248"/>
      <c r="K219" s="166" t="s">
        <v>329</v>
      </c>
      <c r="L219" s="311"/>
      <c r="M219" s="591" t="s">
        <v>80</v>
      </c>
      <c r="N219" s="247" t="s">
        <v>329</v>
      </c>
      <c r="O219" s="311"/>
      <c r="P219" s="591" t="s">
        <v>80</v>
      </c>
      <c r="Q219" s="561" t="s">
        <v>123</v>
      </c>
      <c r="R219" s="561" t="b">
        <v>0</v>
      </c>
      <c r="S219" s="561" t="b">
        <v>0</v>
      </c>
      <c r="T219" s="561" t="b">
        <v>0</v>
      </c>
      <c r="U219" s="561" t="b">
        <v>1</v>
      </c>
      <c r="V219" s="561" t="b">
        <v>0</v>
      </c>
      <c r="W219" s="563" t="b">
        <v>1</v>
      </c>
      <c r="X219" s="574" t="b">
        <v>0</v>
      </c>
      <c r="Y219" s="558" t="b">
        <v>0</v>
      </c>
      <c r="Z219" s="1"/>
      <c r="AA219" s="1"/>
    </row>
    <row r="220" spans="1:27" ht="27" customHeight="1" thickBot="1" x14ac:dyDescent="0.35">
      <c r="A220" s="606"/>
      <c r="B220" s="562"/>
      <c r="C220" s="610"/>
      <c r="D220" s="562"/>
      <c r="E220" s="168"/>
      <c r="F220" s="320"/>
      <c r="G220" s="168"/>
      <c r="H220" s="249"/>
      <c r="I220" s="320"/>
      <c r="J220" s="250"/>
      <c r="K220" s="168" t="s">
        <v>67</v>
      </c>
      <c r="L220" s="320"/>
      <c r="M220" s="585"/>
      <c r="N220" s="249" t="s">
        <v>67</v>
      </c>
      <c r="O220" s="320"/>
      <c r="P220" s="585"/>
      <c r="Q220" s="589"/>
      <c r="R220" s="562"/>
      <c r="S220" s="562"/>
      <c r="T220" s="562"/>
      <c r="U220" s="562"/>
      <c r="V220" s="562"/>
      <c r="W220" s="564"/>
      <c r="X220" s="578"/>
      <c r="Y220" s="560"/>
      <c r="Z220" s="1"/>
      <c r="AA220" s="1"/>
    </row>
    <row r="221" spans="1:27" ht="15.75" customHeight="1" thickBot="1" x14ac:dyDescent="0.35">
      <c r="A221" s="604" t="s">
        <v>337</v>
      </c>
      <c r="B221" s="607" t="s">
        <v>338</v>
      </c>
      <c r="C221" s="604" t="s">
        <v>339</v>
      </c>
      <c r="D221" s="6" t="s">
        <v>153</v>
      </c>
      <c r="E221" s="3"/>
      <c r="F221" s="260"/>
      <c r="G221" s="7"/>
      <c r="H221" s="261"/>
      <c r="I221" s="260"/>
      <c r="J221" s="261"/>
      <c r="K221" s="3" t="s">
        <v>340</v>
      </c>
      <c r="L221" s="260"/>
      <c r="M221" s="4" t="s">
        <v>80</v>
      </c>
      <c r="N221" s="3" t="s">
        <v>340</v>
      </c>
      <c r="O221" s="260"/>
      <c r="P221" s="4" t="s">
        <v>80</v>
      </c>
      <c r="Q221" s="561" t="s">
        <v>123</v>
      </c>
      <c r="R221" s="561" t="b">
        <v>0</v>
      </c>
      <c r="S221" s="561" t="b">
        <v>0</v>
      </c>
      <c r="T221" s="561" t="b">
        <v>0</v>
      </c>
      <c r="U221" s="561" t="b">
        <v>1</v>
      </c>
      <c r="V221" s="561" t="b">
        <v>0</v>
      </c>
      <c r="W221" s="563" t="b">
        <v>1</v>
      </c>
      <c r="X221" s="574" t="b">
        <v>0</v>
      </c>
      <c r="Y221" s="558" t="b">
        <v>0</v>
      </c>
      <c r="Z221" s="1"/>
      <c r="AA221" s="1"/>
    </row>
    <row r="222" spans="1:27" ht="33" customHeight="1" x14ac:dyDescent="0.3">
      <c r="A222" s="605"/>
      <c r="B222" s="526"/>
      <c r="C222" s="609"/>
      <c r="D222" s="592" t="s">
        <v>121</v>
      </c>
      <c r="E222" s="169"/>
      <c r="F222" s="312"/>
      <c r="G222" s="165"/>
      <c r="H222" s="167"/>
      <c r="I222" s="312"/>
      <c r="J222" s="167"/>
      <c r="K222" s="169" t="s">
        <v>109</v>
      </c>
      <c r="L222" s="312"/>
      <c r="M222" s="591" t="s">
        <v>80</v>
      </c>
      <c r="N222" s="169" t="s">
        <v>109</v>
      </c>
      <c r="O222" s="312"/>
      <c r="P222" s="591" t="s">
        <v>80</v>
      </c>
      <c r="Q222" s="588"/>
      <c r="R222" s="526"/>
      <c r="S222" s="526"/>
      <c r="T222" s="526"/>
      <c r="U222" s="526"/>
      <c r="V222" s="526"/>
      <c r="W222" s="529"/>
      <c r="X222" s="532"/>
      <c r="Y222" s="559"/>
      <c r="Z222" s="1"/>
      <c r="AA222" s="1"/>
    </row>
    <row r="223" spans="1:27" ht="33" customHeight="1" thickBot="1" x14ac:dyDescent="0.35">
      <c r="A223" s="606"/>
      <c r="B223" s="562"/>
      <c r="C223" s="610"/>
      <c r="D223" s="562"/>
      <c r="E223" s="169"/>
      <c r="F223" s="312"/>
      <c r="G223" s="165"/>
      <c r="H223" s="167"/>
      <c r="I223" s="312"/>
      <c r="J223" s="167"/>
      <c r="K223" s="169" t="s">
        <v>341</v>
      </c>
      <c r="L223" s="312"/>
      <c r="M223" s="585"/>
      <c r="N223" s="169" t="s">
        <v>341</v>
      </c>
      <c r="O223" s="312"/>
      <c r="P223" s="585"/>
      <c r="Q223" s="589"/>
      <c r="R223" s="562"/>
      <c r="S223" s="562"/>
      <c r="T223" s="562"/>
      <c r="U223" s="562"/>
      <c r="V223" s="562"/>
      <c r="W223" s="564"/>
      <c r="X223" s="578"/>
      <c r="Y223" s="560"/>
      <c r="Z223" s="1"/>
      <c r="AA223" s="1"/>
    </row>
    <row r="224" spans="1:27" ht="37.5" customHeight="1" x14ac:dyDescent="0.3">
      <c r="A224" s="604" t="s">
        <v>342</v>
      </c>
      <c r="B224" s="607" t="s">
        <v>343</v>
      </c>
      <c r="C224" s="604" t="s">
        <v>344</v>
      </c>
      <c r="D224" s="592" t="s">
        <v>261</v>
      </c>
      <c r="E224" s="247"/>
      <c r="F224" s="311"/>
      <c r="G224" s="248"/>
      <c r="H224" s="247" t="s">
        <v>47</v>
      </c>
      <c r="I224" s="311"/>
      <c r="J224" s="591" t="s">
        <v>80</v>
      </c>
      <c r="K224" s="247" t="s">
        <v>47</v>
      </c>
      <c r="L224" s="311"/>
      <c r="M224" s="591" t="s">
        <v>80</v>
      </c>
      <c r="N224" s="166"/>
      <c r="O224" s="311"/>
      <c r="P224" s="248"/>
      <c r="Q224" s="561" t="s">
        <v>123</v>
      </c>
      <c r="R224" s="561" t="b">
        <v>0</v>
      </c>
      <c r="S224" s="561" t="b">
        <v>0</v>
      </c>
      <c r="T224" s="561" t="b">
        <v>0</v>
      </c>
      <c r="U224" s="561" t="b">
        <v>1</v>
      </c>
      <c r="V224" s="561" t="b">
        <v>0</v>
      </c>
      <c r="W224" s="563" t="b">
        <v>1</v>
      </c>
      <c r="X224" s="574" t="b">
        <v>1</v>
      </c>
      <c r="Y224" s="558" t="b">
        <v>0</v>
      </c>
      <c r="Z224" s="1"/>
      <c r="AA224" s="1"/>
    </row>
    <row r="225" spans="1:27" ht="38.25" customHeight="1" thickBot="1" x14ac:dyDescent="0.35">
      <c r="A225" s="606"/>
      <c r="B225" s="562"/>
      <c r="C225" s="610"/>
      <c r="D225" s="562"/>
      <c r="E225" s="169"/>
      <c r="F225" s="312"/>
      <c r="G225" s="165"/>
      <c r="H225" s="169" t="s">
        <v>63</v>
      </c>
      <c r="I225" s="312"/>
      <c r="J225" s="585"/>
      <c r="K225" s="169" t="s">
        <v>63</v>
      </c>
      <c r="L225" s="312"/>
      <c r="M225" s="585"/>
      <c r="N225" s="167"/>
      <c r="O225" s="312"/>
      <c r="P225" s="165"/>
      <c r="Q225" s="589"/>
      <c r="R225" s="562"/>
      <c r="S225" s="562"/>
      <c r="T225" s="562"/>
      <c r="U225" s="562"/>
      <c r="V225" s="562"/>
      <c r="W225" s="564"/>
      <c r="X225" s="578"/>
      <c r="Y225" s="560"/>
      <c r="Z225" s="1"/>
      <c r="AA225" s="1"/>
    </row>
    <row r="226" spans="1:27" ht="15.75" customHeight="1" x14ac:dyDescent="0.3">
      <c r="A226" s="604" t="s">
        <v>345</v>
      </c>
      <c r="B226" s="607" t="s">
        <v>346</v>
      </c>
      <c r="C226" s="604" t="s">
        <v>347</v>
      </c>
      <c r="D226" s="592" t="s">
        <v>167</v>
      </c>
      <c r="E226" s="166"/>
      <c r="F226" s="311"/>
      <c r="G226" s="166"/>
      <c r="H226" s="247"/>
      <c r="I226" s="311"/>
      <c r="J226" s="248"/>
      <c r="K226" s="166"/>
      <c r="L226" s="311"/>
      <c r="M226" s="166"/>
      <c r="N226" s="247" t="s">
        <v>47</v>
      </c>
      <c r="O226" s="311"/>
      <c r="P226" s="584" t="s">
        <v>348</v>
      </c>
      <c r="Q226" s="561" t="s">
        <v>123</v>
      </c>
      <c r="R226" s="561" t="b">
        <v>0</v>
      </c>
      <c r="S226" s="561" t="b">
        <v>0</v>
      </c>
      <c r="T226" s="561" t="b">
        <v>0</v>
      </c>
      <c r="U226" s="561" t="b">
        <v>1</v>
      </c>
      <c r="V226" s="561" t="b">
        <v>0</v>
      </c>
      <c r="W226" s="563" t="b">
        <v>0</v>
      </c>
      <c r="X226" s="574" t="b">
        <v>0</v>
      </c>
      <c r="Y226" s="558" t="b">
        <v>0</v>
      </c>
      <c r="Z226" s="1"/>
      <c r="AA226" s="1"/>
    </row>
    <row r="227" spans="1:27" ht="15.75" customHeight="1" x14ac:dyDescent="0.3">
      <c r="A227" s="605"/>
      <c r="B227" s="526"/>
      <c r="C227" s="609"/>
      <c r="D227" s="526"/>
      <c r="E227" s="167"/>
      <c r="F227" s="312"/>
      <c r="G227" s="167"/>
      <c r="H227" s="169"/>
      <c r="I227" s="312"/>
      <c r="J227" s="165"/>
      <c r="K227" s="167"/>
      <c r="L227" s="312"/>
      <c r="M227" s="167"/>
      <c r="N227" s="169" t="s">
        <v>63</v>
      </c>
      <c r="O227" s="312"/>
      <c r="P227" s="571"/>
      <c r="Q227" s="588"/>
      <c r="R227" s="526"/>
      <c r="S227" s="526"/>
      <c r="T227" s="526"/>
      <c r="U227" s="526"/>
      <c r="V227" s="526"/>
      <c r="W227" s="529"/>
      <c r="X227" s="532"/>
      <c r="Y227" s="559"/>
      <c r="Z227" s="1"/>
      <c r="AA227" s="1"/>
    </row>
    <row r="228" spans="1:27" ht="15.75" customHeight="1" x14ac:dyDescent="0.3">
      <c r="A228" s="605"/>
      <c r="B228" s="526"/>
      <c r="C228" s="609"/>
      <c r="D228" s="526"/>
      <c r="E228" s="167"/>
      <c r="F228" s="312"/>
      <c r="G228" s="167"/>
      <c r="H228" s="169"/>
      <c r="I228" s="312"/>
      <c r="J228" s="165"/>
      <c r="K228" s="167"/>
      <c r="L228" s="312"/>
      <c r="M228" s="167"/>
      <c r="N228" s="169" t="s">
        <v>329</v>
      </c>
      <c r="O228" s="312"/>
      <c r="P228" s="571"/>
      <c r="Q228" s="588"/>
      <c r="R228" s="526"/>
      <c r="S228" s="526"/>
      <c r="T228" s="526"/>
      <c r="U228" s="526"/>
      <c r="V228" s="526"/>
      <c r="W228" s="529"/>
      <c r="X228" s="532"/>
      <c r="Y228" s="559"/>
      <c r="Z228" s="1"/>
      <c r="AA228" s="1"/>
    </row>
    <row r="229" spans="1:27" ht="15.75" customHeight="1" x14ac:dyDescent="0.3">
      <c r="A229" s="605"/>
      <c r="B229" s="526"/>
      <c r="C229" s="609"/>
      <c r="D229" s="526"/>
      <c r="E229" s="167"/>
      <c r="F229" s="312"/>
      <c r="G229" s="167"/>
      <c r="H229" s="169"/>
      <c r="I229" s="312"/>
      <c r="J229" s="165"/>
      <c r="K229" s="167"/>
      <c r="L229" s="312"/>
      <c r="M229" s="167"/>
      <c r="N229" s="169" t="s">
        <v>349</v>
      </c>
      <c r="O229" s="312"/>
      <c r="P229" s="571"/>
      <c r="Q229" s="588"/>
      <c r="R229" s="526"/>
      <c r="S229" s="526"/>
      <c r="T229" s="526"/>
      <c r="U229" s="526"/>
      <c r="V229" s="526"/>
      <c r="W229" s="529"/>
      <c r="X229" s="532"/>
      <c r="Y229" s="559"/>
      <c r="Z229" s="1"/>
      <c r="AA229" s="1"/>
    </row>
    <row r="230" spans="1:27" ht="15.75" customHeight="1" x14ac:dyDescent="0.3">
      <c r="A230" s="605"/>
      <c r="B230" s="526"/>
      <c r="C230" s="609"/>
      <c r="D230" s="526"/>
      <c r="E230" s="167"/>
      <c r="F230" s="312"/>
      <c r="G230" s="167"/>
      <c r="H230" s="169"/>
      <c r="I230" s="312"/>
      <c r="J230" s="165"/>
      <c r="K230" s="167"/>
      <c r="L230" s="312"/>
      <c r="M230" s="167"/>
      <c r="N230" s="169" t="s">
        <v>350</v>
      </c>
      <c r="O230" s="312"/>
      <c r="P230" s="571"/>
      <c r="Q230" s="588"/>
      <c r="R230" s="526"/>
      <c r="S230" s="526"/>
      <c r="T230" s="526"/>
      <c r="U230" s="526"/>
      <c r="V230" s="526"/>
      <c r="W230" s="529"/>
      <c r="X230" s="532"/>
      <c r="Y230" s="559"/>
      <c r="Z230" s="1"/>
      <c r="AA230" s="1"/>
    </row>
    <row r="231" spans="1:27" ht="15.75" customHeight="1" x14ac:dyDescent="0.3">
      <c r="A231" s="605"/>
      <c r="B231" s="526"/>
      <c r="C231" s="609"/>
      <c r="D231" s="526"/>
      <c r="E231" s="167"/>
      <c r="F231" s="312"/>
      <c r="G231" s="167"/>
      <c r="H231" s="169"/>
      <c r="I231" s="312"/>
      <c r="J231" s="165"/>
      <c r="K231" s="167"/>
      <c r="L231" s="312"/>
      <c r="M231" s="167"/>
      <c r="N231" s="169" t="s">
        <v>351</v>
      </c>
      <c r="O231" s="312"/>
      <c r="P231" s="571"/>
      <c r="Q231" s="588"/>
      <c r="R231" s="526"/>
      <c r="S231" s="526"/>
      <c r="T231" s="526"/>
      <c r="U231" s="526"/>
      <c r="V231" s="526"/>
      <c r="W231" s="529"/>
      <c r="X231" s="532"/>
      <c r="Y231" s="559"/>
      <c r="Z231" s="1"/>
      <c r="AA231" s="1"/>
    </row>
    <row r="232" spans="1:27" ht="15.75" customHeight="1" x14ac:dyDescent="0.3">
      <c r="A232" s="605"/>
      <c r="B232" s="526"/>
      <c r="C232" s="609"/>
      <c r="D232" s="526"/>
      <c r="E232" s="167"/>
      <c r="F232" s="312"/>
      <c r="G232" s="167"/>
      <c r="H232" s="169"/>
      <c r="I232" s="312"/>
      <c r="J232" s="165"/>
      <c r="K232" s="167"/>
      <c r="L232" s="312"/>
      <c r="M232" s="167"/>
      <c r="N232" s="169" t="s">
        <v>352</v>
      </c>
      <c r="O232" s="312"/>
      <c r="P232" s="571"/>
      <c r="Q232" s="588"/>
      <c r="R232" s="526"/>
      <c r="S232" s="526"/>
      <c r="T232" s="526"/>
      <c r="U232" s="526"/>
      <c r="V232" s="526"/>
      <c r="W232" s="529"/>
      <c r="X232" s="532"/>
      <c r="Y232" s="559"/>
      <c r="Z232" s="1"/>
      <c r="AA232" s="1"/>
    </row>
    <row r="233" spans="1:27" ht="15.75" customHeight="1" x14ac:dyDescent="0.3">
      <c r="A233" s="605"/>
      <c r="B233" s="526"/>
      <c r="C233" s="609"/>
      <c r="D233" s="526"/>
      <c r="E233" s="167"/>
      <c r="F233" s="312"/>
      <c r="G233" s="167"/>
      <c r="H233" s="169"/>
      <c r="I233" s="312"/>
      <c r="J233" s="165"/>
      <c r="K233" s="167"/>
      <c r="L233" s="312"/>
      <c r="M233" s="167"/>
      <c r="N233" s="169" t="s">
        <v>353</v>
      </c>
      <c r="O233" s="312"/>
      <c r="P233" s="571"/>
      <c r="Q233" s="588"/>
      <c r="R233" s="526"/>
      <c r="S233" s="526"/>
      <c r="T233" s="526"/>
      <c r="U233" s="526"/>
      <c r="V233" s="526"/>
      <c r="W233" s="529"/>
      <c r="X233" s="532"/>
      <c r="Y233" s="559"/>
      <c r="Z233" s="1"/>
      <c r="AA233" s="1"/>
    </row>
    <row r="234" spans="1:27" ht="15.75" customHeight="1" thickBot="1" x14ac:dyDescent="0.35">
      <c r="A234" s="606"/>
      <c r="B234" s="562"/>
      <c r="C234" s="610"/>
      <c r="D234" s="562"/>
      <c r="E234" s="167"/>
      <c r="F234" s="312"/>
      <c r="G234" s="167"/>
      <c r="H234" s="169"/>
      <c r="I234" s="312"/>
      <c r="J234" s="165"/>
      <c r="K234" s="167"/>
      <c r="L234" s="312"/>
      <c r="M234" s="167"/>
      <c r="N234" s="249" t="s">
        <v>354</v>
      </c>
      <c r="O234" s="320"/>
      <c r="P234" s="585"/>
      <c r="Q234" s="589"/>
      <c r="R234" s="562"/>
      <c r="S234" s="562"/>
      <c r="T234" s="562"/>
      <c r="U234" s="562"/>
      <c r="V234" s="562"/>
      <c r="W234" s="564"/>
      <c r="X234" s="578"/>
      <c r="Y234" s="560"/>
      <c r="Z234" s="1"/>
      <c r="AA234" s="1"/>
    </row>
    <row r="235" spans="1:27" ht="15.75" customHeight="1" x14ac:dyDescent="0.3">
      <c r="A235" s="604" t="s">
        <v>355</v>
      </c>
      <c r="B235" s="607" t="s">
        <v>356</v>
      </c>
      <c r="C235" s="604" t="s">
        <v>357</v>
      </c>
      <c r="D235" s="592" t="s">
        <v>167</v>
      </c>
      <c r="E235" s="247"/>
      <c r="F235" s="311"/>
      <c r="G235" s="166"/>
      <c r="H235" s="247"/>
      <c r="I235" s="311"/>
      <c r="J235" s="248"/>
      <c r="K235" s="166" t="s">
        <v>47</v>
      </c>
      <c r="L235" s="611" t="s">
        <v>25</v>
      </c>
      <c r="M235" s="591" t="s">
        <v>26</v>
      </c>
      <c r="N235" s="166"/>
      <c r="O235" s="311"/>
      <c r="P235" s="248"/>
      <c r="Q235" s="561" t="s">
        <v>123</v>
      </c>
      <c r="R235" s="561" t="b">
        <v>0</v>
      </c>
      <c r="S235" s="561" t="b">
        <v>0</v>
      </c>
      <c r="T235" s="561" t="b">
        <v>0</v>
      </c>
      <c r="U235" s="561" t="b">
        <v>1</v>
      </c>
      <c r="V235" s="561" t="b">
        <v>0</v>
      </c>
      <c r="W235" s="563" t="b">
        <v>1</v>
      </c>
      <c r="X235" s="574" t="b">
        <v>0</v>
      </c>
      <c r="Y235" s="558" t="b">
        <v>0</v>
      </c>
      <c r="Z235" s="1"/>
      <c r="AA235" s="1"/>
    </row>
    <row r="236" spans="1:27" ht="15.75" customHeight="1" x14ac:dyDescent="0.3">
      <c r="A236" s="605"/>
      <c r="B236" s="526"/>
      <c r="C236" s="609"/>
      <c r="D236" s="526"/>
      <c r="E236" s="169"/>
      <c r="F236" s="312"/>
      <c r="G236" s="167"/>
      <c r="H236" s="169"/>
      <c r="I236" s="312"/>
      <c r="J236" s="165"/>
      <c r="K236" s="167" t="s">
        <v>63</v>
      </c>
      <c r="L236" s="612"/>
      <c r="M236" s="571"/>
      <c r="N236" s="167"/>
      <c r="O236" s="312"/>
      <c r="P236" s="165"/>
      <c r="Q236" s="588"/>
      <c r="R236" s="526"/>
      <c r="S236" s="526"/>
      <c r="T236" s="526"/>
      <c r="U236" s="526"/>
      <c r="V236" s="526"/>
      <c r="W236" s="529"/>
      <c r="X236" s="532"/>
      <c r="Y236" s="559"/>
      <c r="Z236" s="1"/>
      <c r="AA236" s="1"/>
    </row>
    <row r="237" spans="1:27" ht="15.75" customHeight="1" x14ac:dyDescent="0.3">
      <c r="A237" s="605"/>
      <c r="B237" s="526"/>
      <c r="C237" s="609"/>
      <c r="D237" s="526"/>
      <c r="E237" s="169"/>
      <c r="F237" s="312"/>
      <c r="G237" s="167"/>
      <c r="H237" s="169"/>
      <c r="I237" s="312"/>
      <c r="J237" s="165"/>
      <c r="K237" s="167" t="s">
        <v>168</v>
      </c>
      <c r="L237" s="612"/>
      <c r="M237" s="571"/>
      <c r="N237" s="167"/>
      <c r="O237" s="312"/>
      <c r="P237" s="165"/>
      <c r="Q237" s="588"/>
      <c r="R237" s="526"/>
      <c r="S237" s="526"/>
      <c r="T237" s="526"/>
      <c r="U237" s="526"/>
      <c r="V237" s="526"/>
      <c r="W237" s="529"/>
      <c r="X237" s="532"/>
      <c r="Y237" s="559"/>
      <c r="Z237" s="1"/>
      <c r="AA237" s="1"/>
    </row>
    <row r="238" spans="1:27" ht="15.75" customHeight="1" x14ac:dyDescent="0.3">
      <c r="A238" s="605"/>
      <c r="B238" s="526"/>
      <c r="C238" s="609"/>
      <c r="D238" s="526"/>
      <c r="E238" s="169"/>
      <c r="F238" s="312"/>
      <c r="G238" s="167"/>
      <c r="H238" s="169"/>
      <c r="I238" s="312"/>
      <c r="J238" s="165"/>
      <c r="K238" s="167" t="s">
        <v>29</v>
      </c>
      <c r="L238" s="612"/>
      <c r="M238" s="571"/>
      <c r="N238" s="167"/>
      <c r="O238" s="312"/>
      <c r="P238" s="165"/>
      <c r="Q238" s="588"/>
      <c r="R238" s="526"/>
      <c r="S238" s="526"/>
      <c r="T238" s="526"/>
      <c r="U238" s="526"/>
      <c r="V238" s="526"/>
      <c r="W238" s="529"/>
      <c r="X238" s="532"/>
      <c r="Y238" s="559"/>
      <c r="Z238" s="1"/>
      <c r="AA238" s="1"/>
    </row>
    <row r="239" spans="1:27" ht="15.75" customHeight="1" x14ac:dyDescent="0.3">
      <c r="A239" s="605"/>
      <c r="B239" s="526"/>
      <c r="C239" s="609"/>
      <c r="D239" s="526"/>
      <c r="E239" s="169"/>
      <c r="F239" s="312"/>
      <c r="G239" s="167"/>
      <c r="H239" s="169"/>
      <c r="I239" s="312"/>
      <c r="J239" s="165"/>
      <c r="K239" s="167" t="s">
        <v>358</v>
      </c>
      <c r="L239" s="612"/>
      <c r="M239" s="571"/>
      <c r="N239" s="167"/>
      <c r="O239" s="312"/>
      <c r="P239" s="165"/>
      <c r="Q239" s="588"/>
      <c r="R239" s="526"/>
      <c r="S239" s="526"/>
      <c r="T239" s="526"/>
      <c r="U239" s="526"/>
      <c r="V239" s="526"/>
      <c r="W239" s="529"/>
      <c r="X239" s="532"/>
      <c r="Y239" s="559"/>
      <c r="Z239" s="1"/>
      <c r="AA239" s="1"/>
    </row>
    <row r="240" spans="1:27" ht="15.75" customHeight="1" thickBot="1" x14ac:dyDescent="0.35">
      <c r="A240" s="606"/>
      <c r="B240" s="562"/>
      <c r="C240" s="610"/>
      <c r="D240" s="562"/>
      <c r="E240" s="169"/>
      <c r="F240" s="312"/>
      <c r="G240" s="167"/>
      <c r="H240" s="169"/>
      <c r="I240" s="312"/>
      <c r="J240" s="165"/>
      <c r="K240" s="168" t="s">
        <v>359</v>
      </c>
      <c r="L240" s="320"/>
      <c r="M240" s="270" t="s">
        <v>80</v>
      </c>
      <c r="N240" s="168"/>
      <c r="O240" s="320"/>
      <c r="P240" s="250"/>
      <c r="Q240" s="589"/>
      <c r="R240" s="562"/>
      <c r="S240" s="562"/>
      <c r="T240" s="562"/>
      <c r="U240" s="562"/>
      <c r="V240" s="562"/>
      <c r="W240" s="564"/>
      <c r="X240" s="578"/>
      <c r="Y240" s="560"/>
      <c r="Z240" s="1"/>
      <c r="AA240" s="1"/>
    </row>
    <row r="241" spans="1:27" ht="15.75" customHeight="1" x14ac:dyDescent="0.3">
      <c r="A241" s="604" t="s">
        <v>360</v>
      </c>
      <c r="B241" s="603" t="s">
        <v>361</v>
      </c>
      <c r="C241" s="604" t="s">
        <v>362</v>
      </c>
      <c r="D241" s="592" t="s">
        <v>363</v>
      </c>
      <c r="E241" s="247"/>
      <c r="F241" s="311"/>
      <c r="G241" s="248"/>
      <c r="H241" s="166" t="s">
        <v>47</v>
      </c>
      <c r="I241" s="311"/>
      <c r="J241" s="591" t="s">
        <v>26</v>
      </c>
      <c r="K241" s="247"/>
      <c r="L241" s="311"/>
      <c r="M241" s="166"/>
      <c r="N241" s="247"/>
      <c r="O241" s="311"/>
      <c r="P241" s="248"/>
      <c r="Q241" s="561" t="s">
        <v>15</v>
      </c>
      <c r="R241" s="561" t="b">
        <v>1</v>
      </c>
      <c r="S241" s="561" t="b">
        <v>0</v>
      </c>
      <c r="T241" s="561" t="b">
        <v>0</v>
      </c>
      <c r="U241" s="561" t="b">
        <v>1</v>
      </c>
      <c r="V241" s="561" t="b">
        <v>0</v>
      </c>
      <c r="W241" s="563" t="b">
        <v>1</v>
      </c>
      <c r="X241" s="574" t="b">
        <v>0</v>
      </c>
      <c r="Y241" s="558" t="b">
        <v>1</v>
      </c>
      <c r="Z241" s="1"/>
      <c r="AA241" s="1"/>
    </row>
    <row r="242" spans="1:27" ht="15.75" customHeight="1" x14ac:dyDescent="0.3">
      <c r="A242" s="605"/>
      <c r="B242" s="526"/>
      <c r="C242" s="609"/>
      <c r="D242" s="526"/>
      <c r="E242" s="169"/>
      <c r="F242" s="312"/>
      <c r="G242" s="165"/>
      <c r="H242" s="167" t="s">
        <v>107</v>
      </c>
      <c r="I242" s="312"/>
      <c r="J242" s="571"/>
      <c r="K242" s="169"/>
      <c r="L242" s="312"/>
      <c r="M242" s="167"/>
      <c r="N242" s="169"/>
      <c r="O242" s="312"/>
      <c r="P242" s="165"/>
      <c r="Q242" s="588"/>
      <c r="R242" s="526"/>
      <c r="S242" s="526"/>
      <c r="T242" s="526"/>
      <c r="U242" s="526"/>
      <c r="V242" s="526"/>
      <c r="W242" s="529"/>
      <c r="X242" s="532"/>
      <c r="Y242" s="559"/>
      <c r="Z242" s="1"/>
      <c r="AA242" s="1"/>
    </row>
    <row r="243" spans="1:27" ht="15.75" customHeight="1" x14ac:dyDescent="0.3">
      <c r="A243" s="605"/>
      <c r="B243" s="526"/>
      <c r="C243" s="609"/>
      <c r="D243" s="526"/>
      <c r="E243" s="169"/>
      <c r="F243" s="312"/>
      <c r="G243" s="165"/>
      <c r="H243" s="167" t="s">
        <v>67</v>
      </c>
      <c r="I243" s="312"/>
      <c r="J243" s="571"/>
      <c r="K243" s="169"/>
      <c r="L243" s="312"/>
      <c r="M243" s="167"/>
      <c r="N243" s="169"/>
      <c r="O243" s="312"/>
      <c r="P243" s="165"/>
      <c r="Q243" s="588"/>
      <c r="R243" s="526"/>
      <c r="S243" s="526"/>
      <c r="T243" s="526"/>
      <c r="U243" s="526"/>
      <c r="V243" s="526"/>
      <c r="W243" s="529"/>
      <c r="X243" s="532"/>
      <c r="Y243" s="559"/>
      <c r="Z243" s="1"/>
      <c r="AA243" s="1"/>
    </row>
    <row r="244" spans="1:27" ht="15.75" customHeight="1" x14ac:dyDescent="0.3">
      <c r="A244" s="605"/>
      <c r="B244" s="526"/>
      <c r="C244" s="609"/>
      <c r="D244" s="526"/>
      <c r="E244" s="169"/>
      <c r="F244" s="312"/>
      <c r="G244" s="165"/>
      <c r="H244" s="167" t="s">
        <v>364</v>
      </c>
      <c r="I244" s="312"/>
      <c r="J244" s="571"/>
      <c r="K244" s="169"/>
      <c r="L244" s="312"/>
      <c r="M244" s="167"/>
      <c r="N244" s="169"/>
      <c r="O244" s="312"/>
      <c r="P244" s="165"/>
      <c r="Q244" s="588"/>
      <c r="R244" s="526"/>
      <c r="S244" s="526"/>
      <c r="T244" s="526"/>
      <c r="U244" s="526"/>
      <c r="V244" s="526"/>
      <c r="W244" s="529"/>
      <c r="X244" s="532"/>
      <c r="Y244" s="559"/>
      <c r="Z244" s="1"/>
      <c r="AA244" s="1"/>
    </row>
    <row r="245" spans="1:27" ht="15.75" customHeight="1" x14ac:dyDescent="0.3">
      <c r="A245" s="605"/>
      <c r="B245" s="526"/>
      <c r="C245" s="609"/>
      <c r="D245" s="526"/>
      <c r="E245" s="169"/>
      <c r="F245" s="312"/>
      <c r="G245" s="165"/>
      <c r="H245" s="167" t="s">
        <v>365</v>
      </c>
      <c r="I245" s="312"/>
      <c r="J245" s="571"/>
      <c r="K245" s="169"/>
      <c r="L245" s="312"/>
      <c r="M245" s="167"/>
      <c r="N245" s="169"/>
      <c r="O245" s="312"/>
      <c r="P245" s="165"/>
      <c r="Q245" s="588"/>
      <c r="R245" s="526"/>
      <c r="S245" s="526"/>
      <c r="T245" s="526"/>
      <c r="U245" s="526"/>
      <c r="V245" s="526"/>
      <c r="W245" s="529"/>
      <c r="X245" s="532"/>
      <c r="Y245" s="559"/>
      <c r="Z245" s="1"/>
      <c r="AA245" s="1"/>
    </row>
    <row r="246" spans="1:27" ht="15.75" customHeight="1" thickBot="1" x14ac:dyDescent="0.35">
      <c r="A246" s="606"/>
      <c r="B246" s="562"/>
      <c r="C246" s="610"/>
      <c r="D246" s="562"/>
      <c r="E246" s="249"/>
      <c r="F246" s="320"/>
      <c r="G246" s="250"/>
      <c r="H246" s="168" t="s">
        <v>366</v>
      </c>
      <c r="I246" s="320"/>
      <c r="J246" s="585"/>
      <c r="K246" s="249"/>
      <c r="L246" s="320"/>
      <c r="M246" s="168"/>
      <c r="N246" s="249"/>
      <c r="O246" s="320"/>
      <c r="P246" s="250"/>
      <c r="Q246" s="589"/>
      <c r="R246" s="562"/>
      <c r="S246" s="562"/>
      <c r="T246" s="562"/>
      <c r="U246" s="562"/>
      <c r="V246" s="562"/>
      <c r="W246" s="564"/>
      <c r="X246" s="578"/>
      <c r="Y246" s="560"/>
      <c r="Z246" s="1"/>
      <c r="AA246" s="1"/>
    </row>
    <row r="247" spans="1:27" ht="15.75" customHeight="1" x14ac:dyDescent="0.3">
      <c r="A247" s="604" t="s">
        <v>367</v>
      </c>
      <c r="B247" s="603" t="s">
        <v>368</v>
      </c>
      <c r="C247" s="604" t="s">
        <v>369</v>
      </c>
      <c r="D247" s="592" t="s">
        <v>167</v>
      </c>
      <c r="E247" s="247" t="s">
        <v>47</v>
      </c>
      <c r="F247" s="311" t="s">
        <v>370</v>
      </c>
      <c r="G247" s="584" t="s">
        <v>371</v>
      </c>
      <c r="H247" s="166"/>
      <c r="I247" s="311"/>
      <c r="J247" s="166"/>
      <c r="K247" s="247" t="s">
        <v>47</v>
      </c>
      <c r="L247" s="311"/>
      <c r="M247" s="591" t="s">
        <v>372</v>
      </c>
      <c r="N247" s="166"/>
      <c r="O247" s="311"/>
      <c r="P247" s="248"/>
      <c r="Q247" s="561" t="s">
        <v>16</v>
      </c>
      <c r="R247" s="561" t="b">
        <v>0</v>
      </c>
      <c r="S247" s="561" t="b">
        <v>0</v>
      </c>
      <c r="T247" s="561" t="b">
        <v>0</v>
      </c>
      <c r="U247" s="561" t="b">
        <v>1</v>
      </c>
      <c r="V247" s="561" t="b">
        <v>1</v>
      </c>
      <c r="W247" s="563" t="b">
        <v>0</v>
      </c>
      <c r="X247" s="574" t="b">
        <v>0</v>
      </c>
      <c r="Y247" s="558" t="b">
        <v>1</v>
      </c>
      <c r="Z247" s="1"/>
      <c r="AA247" s="1"/>
    </row>
    <row r="248" spans="1:27" ht="15.75" customHeight="1" x14ac:dyDescent="0.3">
      <c r="A248" s="605"/>
      <c r="B248" s="526"/>
      <c r="C248" s="609"/>
      <c r="D248" s="526"/>
      <c r="E248" s="169" t="s">
        <v>107</v>
      </c>
      <c r="F248" s="312" t="s">
        <v>292</v>
      </c>
      <c r="G248" s="571"/>
      <c r="H248" s="167"/>
      <c r="I248" s="312"/>
      <c r="J248" s="167"/>
      <c r="K248" s="169" t="s">
        <v>329</v>
      </c>
      <c r="L248" s="312"/>
      <c r="M248" s="571"/>
      <c r="N248" s="167"/>
      <c r="O248" s="312"/>
      <c r="P248" s="165"/>
      <c r="Q248" s="588"/>
      <c r="R248" s="526"/>
      <c r="S248" s="526"/>
      <c r="T248" s="526"/>
      <c r="U248" s="526"/>
      <c r="V248" s="526"/>
      <c r="W248" s="529"/>
      <c r="X248" s="532"/>
      <c r="Y248" s="559"/>
      <c r="Z248" s="1"/>
      <c r="AA248" s="1"/>
    </row>
    <row r="249" spans="1:27" ht="15.75" customHeight="1" x14ac:dyDescent="0.3">
      <c r="A249" s="605"/>
      <c r="B249" s="526"/>
      <c r="C249" s="609"/>
      <c r="D249" s="526"/>
      <c r="E249" s="169" t="s">
        <v>31</v>
      </c>
      <c r="F249" s="312" t="s">
        <v>373</v>
      </c>
      <c r="G249" s="571"/>
      <c r="H249" s="167"/>
      <c r="I249" s="312"/>
      <c r="J249" s="167"/>
      <c r="K249" s="169" t="s">
        <v>67</v>
      </c>
      <c r="L249" s="312"/>
      <c r="M249" s="571"/>
      <c r="N249" s="167"/>
      <c r="O249" s="312"/>
      <c r="P249" s="165"/>
      <c r="Q249" s="588"/>
      <c r="R249" s="526"/>
      <c r="S249" s="526"/>
      <c r="T249" s="526"/>
      <c r="U249" s="526"/>
      <c r="V249" s="526"/>
      <c r="W249" s="529"/>
      <c r="X249" s="532"/>
      <c r="Y249" s="559"/>
      <c r="Z249" s="1"/>
      <c r="AA249" s="1"/>
    </row>
    <row r="250" spans="1:27" ht="15.75" customHeight="1" x14ac:dyDescent="0.3">
      <c r="A250" s="605"/>
      <c r="B250" s="526"/>
      <c r="C250" s="609"/>
      <c r="D250" s="526"/>
      <c r="E250" s="169" t="s">
        <v>66</v>
      </c>
      <c r="F250" s="305" t="s">
        <v>374</v>
      </c>
      <c r="G250" s="571"/>
      <c r="H250" s="167"/>
      <c r="I250" s="312"/>
      <c r="J250" s="167"/>
      <c r="K250" s="169" t="s">
        <v>66</v>
      </c>
      <c r="L250" s="312"/>
      <c r="M250" s="571"/>
      <c r="N250" s="167"/>
      <c r="O250" s="312"/>
      <c r="P250" s="165"/>
      <c r="Q250" s="588"/>
      <c r="R250" s="526"/>
      <c r="S250" s="526"/>
      <c r="T250" s="526"/>
      <c r="U250" s="526"/>
      <c r="V250" s="526"/>
      <c r="W250" s="529"/>
      <c r="X250" s="532"/>
      <c r="Y250" s="559"/>
      <c r="Z250" s="1"/>
      <c r="AA250" s="1"/>
    </row>
    <row r="251" spans="1:27" ht="15.75" customHeight="1" x14ac:dyDescent="0.3">
      <c r="A251" s="605"/>
      <c r="B251" s="526"/>
      <c r="C251" s="609"/>
      <c r="D251" s="526"/>
      <c r="E251" s="169" t="s">
        <v>49</v>
      </c>
      <c r="F251" s="586" t="s">
        <v>375</v>
      </c>
      <c r="G251" s="571"/>
      <c r="H251" s="167"/>
      <c r="I251" s="312"/>
      <c r="J251" s="167"/>
      <c r="K251" s="169" t="s">
        <v>376</v>
      </c>
      <c r="L251" s="312"/>
      <c r="M251" s="571"/>
      <c r="N251" s="167"/>
      <c r="O251" s="312"/>
      <c r="P251" s="165"/>
      <c r="Q251" s="588"/>
      <c r="R251" s="526"/>
      <c r="S251" s="526"/>
      <c r="T251" s="526"/>
      <c r="U251" s="526"/>
      <c r="V251" s="526"/>
      <c r="W251" s="529"/>
      <c r="X251" s="532"/>
      <c r="Y251" s="559"/>
      <c r="Z251" s="1"/>
      <c r="AA251" s="1"/>
    </row>
    <row r="252" spans="1:27" ht="15.75" customHeight="1" x14ac:dyDescent="0.3">
      <c r="A252" s="605"/>
      <c r="B252" s="526"/>
      <c r="C252" s="609"/>
      <c r="D252" s="526"/>
      <c r="E252" s="169" t="s">
        <v>29</v>
      </c>
      <c r="F252" s="612"/>
      <c r="G252" s="571"/>
      <c r="H252" s="167"/>
      <c r="I252" s="312"/>
      <c r="J252" s="167"/>
      <c r="K252" s="169" t="s">
        <v>377</v>
      </c>
      <c r="L252" s="312"/>
      <c r="M252" s="571"/>
      <c r="N252" s="167"/>
      <c r="O252" s="312"/>
      <c r="P252" s="165"/>
      <c r="Q252" s="588"/>
      <c r="R252" s="526"/>
      <c r="S252" s="526"/>
      <c r="T252" s="526"/>
      <c r="U252" s="526"/>
      <c r="V252" s="526"/>
      <c r="W252" s="529"/>
      <c r="X252" s="532"/>
      <c r="Y252" s="559"/>
      <c r="Z252" s="1"/>
      <c r="AA252" s="1"/>
    </row>
    <row r="253" spans="1:27" ht="15.75" customHeight="1" x14ac:dyDescent="0.3">
      <c r="A253" s="605"/>
      <c r="B253" s="526"/>
      <c r="C253" s="609"/>
      <c r="D253" s="526"/>
      <c r="E253" s="169" t="s">
        <v>378</v>
      </c>
      <c r="F253" s="312" t="s">
        <v>379</v>
      </c>
      <c r="G253" s="571"/>
      <c r="H253" s="167"/>
      <c r="I253" s="312"/>
      <c r="J253" s="167"/>
      <c r="K253" s="169"/>
      <c r="L253" s="312"/>
      <c r="M253" s="165"/>
      <c r="N253" s="167"/>
      <c r="O253" s="312"/>
      <c r="P253" s="165"/>
      <c r="Q253" s="588"/>
      <c r="R253" s="526"/>
      <c r="S253" s="526"/>
      <c r="T253" s="526"/>
      <c r="U253" s="526"/>
      <c r="V253" s="526"/>
      <c r="W253" s="529"/>
      <c r="X253" s="532"/>
      <c r="Y253" s="559"/>
      <c r="Z253" s="1"/>
      <c r="AA253" s="1"/>
    </row>
    <row r="254" spans="1:27" ht="15.75" customHeight="1" thickBot="1" x14ac:dyDescent="0.35">
      <c r="A254" s="606"/>
      <c r="B254" s="562"/>
      <c r="C254" s="610"/>
      <c r="D254" s="562"/>
      <c r="E254" s="169" t="s">
        <v>380</v>
      </c>
      <c r="F254" s="312" t="s">
        <v>381</v>
      </c>
      <c r="G254" s="585"/>
      <c r="H254" s="167"/>
      <c r="I254" s="312"/>
      <c r="J254" s="167"/>
      <c r="K254" s="169"/>
      <c r="L254" s="312"/>
      <c r="M254" s="165"/>
      <c r="N254" s="167"/>
      <c r="O254" s="312"/>
      <c r="P254" s="165"/>
      <c r="Q254" s="589"/>
      <c r="R254" s="562"/>
      <c r="S254" s="562"/>
      <c r="T254" s="562"/>
      <c r="U254" s="562"/>
      <c r="V254" s="562"/>
      <c r="W254" s="564"/>
      <c r="X254" s="578"/>
      <c r="Y254" s="560"/>
      <c r="Z254" s="1"/>
      <c r="AA254" s="1"/>
    </row>
    <row r="255" spans="1:27" ht="37.5" customHeight="1" x14ac:dyDescent="0.3">
      <c r="A255" s="604" t="s">
        <v>382</v>
      </c>
      <c r="B255" s="607" t="s">
        <v>383</v>
      </c>
      <c r="C255" s="604" t="s">
        <v>384</v>
      </c>
      <c r="D255" s="608" t="s">
        <v>385</v>
      </c>
      <c r="E255" s="247" t="s">
        <v>47</v>
      </c>
      <c r="F255" s="611" t="s">
        <v>281</v>
      </c>
      <c r="G255" s="591" t="s">
        <v>386</v>
      </c>
      <c r="H255" s="166"/>
      <c r="I255" s="311"/>
      <c r="J255" s="166"/>
      <c r="K255" s="247"/>
      <c r="L255" s="311"/>
      <c r="M255" s="248"/>
      <c r="N255" s="166"/>
      <c r="O255" s="311"/>
      <c r="P255" s="248"/>
      <c r="Q255" s="561" t="s">
        <v>27</v>
      </c>
      <c r="R255" s="561" t="b">
        <v>1</v>
      </c>
      <c r="S255" s="561" t="b">
        <v>0</v>
      </c>
      <c r="T255" s="561" t="b">
        <v>0</v>
      </c>
      <c r="U255" s="561" t="b">
        <v>0</v>
      </c>
      <c r="V255" s="561" t="b">
        <v>0</v>
      </c>
      <c r="W255" s="563" t="b">
        <v>0</v>
      </c>
      <c r="X255" s="574" t="b">
        <v>0</v>
      </c>
      <c r="Y255" s="558" t="b">
        <v>0</v>
      </c>
      <c r="Z255" s="1"/>
      <c r="AA255" s="1"/>
    </row>
    <row r="256" spans="1:27" ht="41.25" customHeight="1" x14ac:dyDescent="0.3">
      <c r="A256" s="605"/>
      <c r="B256" s="526"/>
      <c r="C256" s="609"/>
      <c r="D256" s="526"/>
      <c r="E256" s="169" t="s">
        <v>63</v>
      </c>
      <c r="F256" s="612"/>
      <c r="G256" s="571"/>
      <c r="H256" s="167"/>
      <c r="I256" s="312"/>
      <c r="J256" s="167"/>
      <c r="K256" s="169"/>
      <c r="L256" s="312"/>
      <c r="M256" s="165"/>
      <c r="N256" s="167"/>
      <c r="O256" s="312"/>
      <c r="P256" s="165"/>
      <c r="Q256" s="588"/>
      <c r="R256" s="526"/>
      <c r="S256" s="526"/>
      <c r="T256" s="526"/>
      <c r="U256" s="526"/>
      <c r="V256" s="526"/>
      <c r="W256" s="529"/>
      <c r="X256" s="532"/>
      <c r="Y256" s="559"/>
      <c r="Z256" s="1"/>
      <c r="AA256" s="1"/>
    </row>
    <row r="257" spans="1:27" ht="39" customHeight="1" thickBot="1" x14ac:dyDescent="0.35">
      <c r="A257" s="606"/>
      <c r="B257" s="562"/>
      <c r="C257" s="610"/>
      <c r="D257" s="562"/>
      <c r="E257" s="169" t="s">
        <v>29</v>
      </c>
      <c r="F257" s="587"/>
      <c r="G257" s="585"/>
      <c r="H257" s="167"/>
      <c r="I257" s="312"/>
      <c r="J257" s="167"/>
      <c r="K257" s="169"/>
      <c r="L257" s="312"/>
      <c r="M257" s="165"/>
      <c r="N257" s="167"/>
      <c r="O257" s="312"/>
      <c r="P257" s="165"/>
      <c r="Q257" s="589"/>
      <c r="R257" s="562"/>
      <c r="S257" s="562"/>
      <c r="T257" s="562"/>
      <c r="U257" s="562"/>
      <c r="V257" s="562"/>
      <c r="W257" s="564"/>
      <c r="X257" s="578"/>
      <c r="Y257" s="560"/>
      <c r="Z257" s="1"/>
      <c r="AA257" s="1"/>
    </row>
    <row r="258" spans="1:27" ht="15.75" customHeight="1" x14ac:dyDescent="0.3">
      <c r="A258" s="604" t="s">
        <v>387</v>
      </c>
      <c r="B258" s="603" t="s">
        <v>388</v>
      </c>
      <c r="C258" s="604" t="s">
        <v>389</v>
      </c>
      <c r="D258" s="592" t="s">
        <v>167</v>
      </c>
      <c r="E258" s="247" t="s">
        <v>24</v>
      </c>
      <c r="F258" s="611" t="s">
        <v>390</v>
      </c>
      <c r="G258" s="591" t="s">
        <v>386</v>
      </c>
      <c r="H258" s="166"/>
      <c r="I258" s="311"/>
      <c r="J258" s="166"/>
      <c r="K258" s="247"/>
      <c r="L258" s="311"/>
      <c r="M258" s="248"/>
      <c r="N258" s="166"/>
      <c r="O258" s="311"/>
      <c r="P258" s="248"/>
      <c r="Q258" s="561" t="s">
        <v>27</v>
      </c>
      <c r="R258" s="561" t="b">
        <v>1</v>
      </c>
      <c r="S258" s="561" t="b">
        <v>1</v>
      </c>
      <c r="T258" s="561" t="b">
        <v>0</v>
      </c>
      <c r="U258" s="561" t="b">
        <v>0</v>
      </c>
      <c r="V258" s="561" t="b">
        <v>0</v>
      </c>
      <c r="W258" s="563" t="b">
        <v>0</v>
      </c>
      <c r="X258" s="574" t="b">
        <v>0</v>
      </c>
      <c r="Y258" s="558" t="b">
        <v>0</v>
      </c>
      <c r="Z258" s="1"/>
      <c r="AA258" s="1"/>
    </row>
    <row r="259" spans="1:27" ht="15.75" customHeight="1" x14ac:dyDescent="0.3">
      <c r="A259" s="605"/>
      <c r="B259" s="526"/>
      <c r="C259" s="609"/>
      <c r="D259" s="526"/>
      <c r="E259" s="169" t="s">
        <v>28</v>
      </c>
      <c r="F259" s="612"/>
      <c r="G259" s="571"/>
      <c r="H259" s="167"/>
      <c r="I259" s="312"/>
      <c r="J259" s="167"/>
      <c r="K259" s="169"/>
      <c r="L259" s="312"/>
      <c r="M259" s="165"/>
      <c r="N259" s="167"/>
      <c r="O259" s="312"/>
      <c r="P259" s="165"/>
      <c r="Q259" s="588"/>
      <c r="R259" s="526"/>
      <c r="S259" s="526"/>
      <c r="T259" s="526"/>
      <c r="U259" s="526"/>
      <c r="V259" s="526"/>
      <c r="W259" s="529"/>
      <c r="X259" s="532"/>
      <c r="Y259" s="559"/>
      <c r="Z259" s="1"/>
      <c r="AA259" s="1"/>
    </row>
    <row r="260" spans="1:27" ht="15.75" customHeight="1" x14ac:dyDescent="0.3">
      <c r="A260" s="605"/>
      <c r="B260" s="526"/>
      <c r="C260" s="609"/>
      <c r="D260" s="526"/>
      <c r="E260" s="169" t="s">
        <v>39</v>
      </c>
      <c r="F260" s="312" t="s">
        <v>391</v>
      </c>
      <c r="G260" s="571"/>
      <c r="H260" s="167"/>
      <c r="I260" s="312"/>
      <c r="J260" s="167"/>
      <c r="K260" s="169"/>
      <c r="L260" s="312"/>
      <c r="M260" s="165"/>
      <c r="N260" s="167"/>
      <c r="O260" s="312"/>
      <c r="P260" s="165"/>
      <c r="Q260" s="588"/>
      <c r="R260" s="526"/>
      <c r="S260" s="526"/>
      <c r="T260" s="526"/>
      <c r="U260" s="526"/>
      <c r="V260" s="526"/>
      <c r="W260" s="529"/>
      <c r="X260" s="532"/>
      <c r="Y260" s="559"/>
      <c r="Z260" s="1"/>
      <c r="AA260" s="1"/>
    </row>
    <row r="261" spans="1:27" ht="15.75" customHeight="1" x14ac:dyDescent="0.3">
      <c r="A261" s="605"/>
      <c r="B261" s="526"/>
      <c r="C261" s="609"/>
      <c r="D261" s="526"/>
      <c r="E261" s="169" t="s">
        <v>31</v>
      </c>
      <c r="F261" s="312" t="s">
        <v>392</v>
      </c>
      <c r="G261" s="571"/>
      <c r="H261" s="167"/>
      <c r="I261" s="312"/>
      <c r="J261" s="167"/>
      <c r="K261" s="169"/>
      <c r="L261" s="312"/>
      <c r="M261" s="165"/>
      <c r="N261" s="167"/>
      <c r="O261" s="312"/>
      <c r="P261" s="165"/>
      <c r="Q261" s="588"/>
      <c r="R261" s="526"/>
      <c r="S261" s="526"/>
      <c r="T261" s="526"/>
      <c r="U261" s="526"/>
      <c r="V261" s="526"/>
      <c r="W261" s="529"/>
      <c r="X261" s="532"/>
      <c r="Y261" s="559"/>
      <c r="Z261" s="1"/>
      <c r="AA261" s="1"/>
    </row>
    <row r="262" spans="1:27" ht="15.75" customHeight="1" x14ac:dyDescent="0.3">
      <c r="A262" s="605"/>
      <c r="B262" s="526"/>
      <c r="C262" s="609"/>
      <c r="D262" s="526"/>
      <c r="E262" s="169" t="s">
        <v>393</v>
      </c>
      <c r="F262" s="312"/>
      <c r="G262" s="571"/>
      <c r="H262" s="167"/>
      <c r="I262" s="312"/>
      <c r="J262" s="167"/>
      <c r="K262" s="169"/>
      <c r="L262" s="312"/>
      <c r="M262" s="165"/>
      <c r="N262" s="167"/>
      <c r="O262" s="312"/>
      <c r="P262" s="165"/>
      <c r="Q262" s="588"/>
      <c r="R262" s="526"/>
      <c r="S262" s="526"/>
      <c r="T262" s="526"/>
      <c r="U262" s="526"/>
      <c r="V262" s="526"/>
      <c r="W262" s="529"/>
      <c r="X262" s="532"/>
      <c r="Y262" s="559"/>
      <c r="Z262" s="1"/>
      <c r="AA262" s="1"/>
    </row>
    <row r="263" spans="1:27" ht="15.75" customHeight="1" thickBot="1" x14ac:dyDescent="0.35">
      <c r="A263" s="606"/>
      <c r="B263" s="562"/>
      <c r="C263" s="610"/>
      <c r="D263" s="562"/>
      <c r="E263" s="249" t="s">
        <v>29</v>
      </c>
      <c r="F263" s="320"/>
      <c r="G263" s="585"/>
      <c r="H263" s="168"/>
      <c r="I263" s="320"/>
      <c r="J263" s="168"/>
      <c r="K263" s="249"/>
      <c r="L263" s="320"/>
      <c r="M263" s="250"/>
      <c r="N263" s="168"/>
      <c r="O263" s="320"/>
      <c r="P263" s="250"/>
      <c r="Q263" s="589"/>
      <c r="R263" s="562"/>
      <c r="S263" s="562"/>
      <c r="T263" s="562"/>
      <c r="U263" s="562"/>
      <c r="V263" s="562"/>
      <c r="W263" s="564"/>
      <c r="X263" s="578"/>
      <c r="Y263" s="560"/>
      <c r="Z263" s="1"/>
      <c r="AA263" s="1"/>
    </row>
    <row r="264" spans="1:27" ht="26.25" customHeight="1" x14ac:dyDescent="0.3">
      <c r="A264" s="604" t="s">
        <v>394</v>
      </c>
      <c r="B264" s="603" t="s">
        <v>395</v>
      </c>
      <c r="C264" s="604" t="s">
        <v>396</v>
      </c>
      <c r="D264" s="592" t="s">
        <v>60</v>
      </c>
      <c r="E264" s="276" t="s">
        <v>47</v>
      </c>
      <c r="F264" s="693" t="s">
        <v>281</v>
      </c>
      <c r="G264" s="689" t="s">
        <v>386</v>
      </c>
      <c r="H264" s="277"/>
      <c r="I264" s="304"/>
      <c r="J264" s="277"/>
      <c r="K264" s="276"/>
      <c r="L264" s="304"/>
      <c r="M264" s="278"/>
      <c r="N264" s="277"/>
      <c r="O264" s="304"/>
      <c r="P264" s="278"/>
      <c r="Q264" s="561" t="s">
        <v>27</v>
      </c>
      <c r="R264" s="561" t="b">
        <v>1</v>
      </c>
      <c r="S264" s="561" t="b">
        <v>0</v>
      </c>
      <c r="T264" s="561" t="b">
        <v>1</v>
      </c>
      <c r="U264" s="561" t="b">
        <v>0</v>
      </c>
      <c r="V264" s="561" t="b">
        <v>0</v>
      </c>
      <c r="W264" s="563" t="b">
        <v>0</v>
      </c>
      <c r="X264" s="574" t="b">
        <v>0</v>
      </c>
      <c r="Y264" s="558" t="b">
        <v>1</v>
      </c>
      <c r="Z264" s="1"/>
      <c r="AA264" s="1"/>
    </row>
    <row r="265" spans="1:27" ht="26.25" customHeight="1" x14ac:dyDescent="0.3">
      <c r="A265" s="605"/>
      <c r="B265" s="526"/>
      <c r="C265" s="609"/>
      <c r="D265" s="526"/>
      <c r="E265" s="8" t="s">
        <v>63</v>
      </c>
      <c r="F265" s="546"/>
      <c r="G265" s="571"/>
      <c r="H265" s="1"/>
      <c r="I265" s="62"/>
      <c r="J265" s="1"/>
      <c r="K265" s="8"/>
      <c r="L265" s="62"/>
      <c r="M265" s="9"/>
      <c r="N265" s="1"/>
      <c r="O265" s="62"/>
      <c r="P265" s="9"/>
      <c r="Q265" s="588"/>
      <c r="R265" s="526"/>
      <c r="S265" s="526"/>
      <c r="T265" s="526"/>
      <c r="U265" s="526"/>
      <c r="V265" s="526"/>
      <c r="W265" s="529"/>
      <c r="X265" s="532"/>
      <c r="Y265" s="559"/>
      <c r="Z265" s="1"/>
      <c r="AA265" s="1"/>
    </row>
    <row r="266" spans="1:27" ht="26.25" customHeight="1" thickBot="1" x14ac:dyDescent="0.35">
      <c r="A266" s="606"/>
      <c r="B266" s="562"/>
      <c r="C266" s="610"/>
      <c r="D266" s="562"/>
      <c r="E266" s="10" t="s">
        <v>31</v>
      </c>
      <c r="F266" s="11" t="s">
        <v>397</v>
      </c>
      <c r="G266" s="585"/>
      <c r="H266" s="12"/>
      <c r="I266" s="11"/>
      <c r="J266" s="12"/>
      <c r="K266" s="10"/>
      <c r="L266" s="11"/>
      <c r="M266" s="13"/>
      <c r="N266" s="12"/>
      <c r="O266" s="11"/>
      <c r="P266" s="13"/>
      <c r="Q266" s="589"/>
      <c r="R266" s="562"/>
      <c r="S266" s="562"/>
      <c r="T266" s="562"/>
      <c r="U266" s="562"/>
      <c r="V266" s="562"/>
      <c r="W266" s="564"/>
      <c r="X266" s="578"/>
      <c r="Y266" s="560"/>
      <c r="Z266" s="1"/>
      <c r="AA266" s="1"/>
    </row>
    <row r="267" spans="1:27" ht="15.75" customHeight="1" x14ac:dyDescent="0.3">
      <c r="A267" s="631" t="s">
        <v>398</v>
      </c>
      <c r="B267" s="650" t="s">
        <v>399</v>
      </c>
      <c r="C267" s="631" t="s">
        <v>400</v>
      </c>
      <c r="D267" s="647" t="s">
        <v>401</v>
      </c>
      <c r="E267" s="279"/>
      <c r="F267" s="280"/>
      <c r="G267" s="281"/>
      <c r="H267" s="282" t="s">
        <v>47</v>
      </c>
      <c r="I267" s="280"/>
      <c r="J267" s="690" t="s">
        <v>402</v>
      </c>
      <c r="K267" s="279"/>
      <c r="L267" s="280"/>
      <c r="M267" s="281"/>
      <c r="N267" s="282"/>
      <c r="O267" s="280"/>
      <c r="P267" s="281"/>
      <c r="Q267" s="561" t="s">
        <v>10</v>
      </c>
      <c r="R267" s="561" t="b">
        <v>0</v>
      </c>
      <c r="S267" s="561" t="b">
        <v>1</v>
      </c>
      <c r="T267" s="561" t="b">
        <v>0</v>
      </c>
      <c r="U267" s="561" t="b">
        <v>0</v>
      </c>
      <c r="V267" s="561" t="b">
        <v>0</v>
      </c>
      <c r="W267" s="563" t="b">
        <v>0</v>
      </c>
      <c r="X267" s="574" t="b">
        <v>0</v>
      </c>
      <c r="Y267" s="558" t="b">
        <v>0</v>
      </c>
      <c r="Z267" s="1"/>
      <c r="AA267" s="1"/>
    </row>
    <row r="268" spans="1:27" ht="15.75" customHeight="1" x14ac:dyDescent="0.3">
      <c r="A268" s="632"/>
      <c r="B268" s="635"/>
      <c r="C268" s="648"/>
      <c r="D268" s="635"/>
      <c r="E268" s="215"/>
      <c r="F268" s="216"/>
      <c r="G268" s="217"/>
      <c r="H268" s="218" t="s">
        <v>403</v>
      </c>
      <c r="I268" s="216"/>
      <c r="J268" s="691"/>
      <c r="K268" s="215"/>
      <c r="L268" s="216"/>
      <c r="M268" s="217"/>
      <c r="N268" s="218"/>
      <c r="O268" s="216"/>
      <c r="P268" s="217"/>
      <c r="Q268" s="588"/>
      <c r="R268" s="526"/>
      <c r="S268" s="526"/>
      <c r="T268" s="526"/>
      <c r="U268" s="526"/>
      <c r="V268" s="526"/>
      <c r="W268" s="529"/>
      <c r="X268" s="532"/>
      <c r="Y268" s="559"/>
      <c r="Z268" s="1"/>
      <c r="AA268" s="1"/>
    </row>
    <row r="269" spans="1:27" ht="15.75" customHeight="1" x14ac:dyDescent="0.3">
      <c r="A269" s="632"/>
      <c r="B269" s="635"/>
      <c r="C269" s="648"/>
      <c r="D269" s="635"/>
      <c r="E269" s="215"/>
      <c r="F269" s="216"/>
      <c r="G269" s="217"/>
      <c r="H269" s="218" t="s">
        <v>66</v>
      </c>
      <c r="I269" s="216"/>
      <c r="J269" s="691"/>
      <c r="K269" s="215"/>
      <c r="L269" s="216"/>
      <c r="M269" s="217"/>
      <c r="N269" s="218"/>
      <c r="O269" s="216"/>
      <c r="P269" s="217"/>
      <c r="Q269" s="588"/>
      <c r="R269" s="526"/>
      <c r="S269" s="526"/>
      <c r="T269" s="526"/>
      <c r="U269" s="526"/>
      <c r="V269" s="526"/>
      <c r="W269" s="529"/>
      <c r="X269" s="532"/>
      <c r="Y269" s="559"/>
      <c r="Z269" s="1"/>
      <c r="AA269" s="1"/>
    </row>
    <row r="270" spans="1:27" ht="15.75" customHeight="1" x14ac:dyDescent="0.3">
      <c r="A270" s="632"/>
      <c r="B270" s="635"/>
      <c r="C270" s="648"/>
      <c r="D270" s="635"/>
      <c r="E270" s="215"/>
      <c r="F270" s="216"/>
      <c r="G270" s="217"/>
      <c r="H270" s="218" t="s">
        <v>109</v>
      </c>
      <c r="I270" s="216"/>
      <c r="J270" s="691"/>
      <c r="K270" s="215"/>
      <c r="L270" s="216"/>
      <c r="M270" s="217"/>
      <c r="N270" s="218"/>
      <c r="O270" s="216"/>
      <c r="P270" s="217"/>
      <c r="Q270" s="588"/>
      <c r="R270" s="526"/>
      <c r="S270" s="526"/>
      <c r="T270" s="526"/>
      <c r="U270" s="526"/>
      <c r="V270" s="526"/>
      <c r="W270" s="529"/>
      <c r="X270" s="532"/>
      <c r="Y270" s="559"/>
      <c r="Z270" s="1"/>
      <c r="AA270" s="1"/>
    </row>
    <row r="271" spans="1:27" ht="15.75" customHeight="1" x14ac:dyDescent="0.3">
      <c r="A271" s="632"/>
      <c r="B271" s="635"/>
      <c r="C271" s="648"/>
      <c r="D271" s="635"/>
      <c r="E271" s="215"/>
      <c r="F271" s="216"/>
      <c r="G271" s="217"/>
      <c r="H271" s="218" t="s">
        <v>67</v>
      </c>
      <c r="I271" s="216"/>
      <c r="J271" s="691"/>
      <c r="K271" s="215"/>
      <c r="L271" s="216"/>
      <c r="M271" s="217"/>
      <c r="N271" s="218"/>
      <c r="O271" s="216"/>
      <c r="P271" s="217"/>
      <c r="Q271" s="588"/>
      <c r="R271" s="526"/>
      <c r="S271" s="526"/>
      <c r="T271" s="526"/>
      <c r="U271" s="526"/>
      <c r="V271" s="526"/>
      <c r="W271" s="529"/>
      <c r="X271" s="532"/>
      <c r="Y271" s="559"/>
      <c r="Z271" s="1"/>
      <c r="AA271" s="1"/>
    </row>
    <row r="272" spans="1:27" ht="15.75" customHeight="1" x14ac:dyDescent="0.3">
      <c r="A272" s="632"/>
      <c r="B272" s="635"/>
      <c r="C272" s="648"/>
      <c r="D272" s="635"/>
      <c r="E272" s="215"/>
      <c r="F272" s="216"/>
      <c r="G272" s="217"/>
      <c r="H272" s="218" t="s">
        <v>329</v>
      </c>
      <c r="I272" s="216"/>
      <c r="J272" s="691"/>
      <c r="K272" s="215"/>
      <c r="L272" s="216"/>
      <c r="M272" s="217"/>
      <c r="N272" s="218"/>
      <c r="O272" s="216"/>
      <c r="P272" s="217"/>
      <c r="Q272" s="588"/>
      <c r="R272" s="526"/>
      <c r="S272" s="526"/>
      <c r="T272" s="526"/>
      <c r="U272" s="526"/>
      <c r="V272" s="526"/>
      <c r="W272" s="529"/>
      <c r="X272" s="532"/>
      <c r="Y272" s="559"/>
      <c r="Z272" s="1"/>
      <c r="AA272" s="1"/>
    </row>
    <row r="273" spans="1:27" ht="15.75" customHeight="1" thickBot="1" x14ac:dyDescent="0.35">
      <c r="A273" s="633"/>
      <c r="B273" s="636"/>
      <c r="C273" s="649"/>
      <c r="D273" s="636"/>
      <c r="E273" s="219"/>
      <c r="F273" s="220"/>
      <c r="G273" s="221"/>
      <c r="H273" s="222" t="s">
        <v>404</v>
      </c>
      <c r="I273" s="220"/>
      <c r="J273" s="667"/>
      <c r="K273" s="219"/>
      <c r="L273" s="220"/>
      <c r="M273" s="221"/>
      <c r="N273" s="222"/>
      <c r="O273" s="220"/>
      <c r="P273" s="221"/>
      <c r="Q273" s="589"/>
      <c r="R273" s="562"/>
      <c r="S273" s="562"/>
      <c r="T273" s="562"/>
      <c r="U273" s="526"/>
      <c r="V273" s="526"/>
      <c r="W273" s="564"/>
      <c r="X273" s="532"/>
      <c r="Y273" s="670"/>
      <c r="Z273" s="1"/>
      <c r="AA273" s="1"/>
    </row>
    <row r="274" spans="1:27" ht="15.75" customHeight="1" x14ac:dyDescent="0.3">
      <c r="A274" s="631" t="s">
        <v>405</v>
      </c>
      <c r="B274" s="650" t="s">
        <v>406</v>
      </c>
      <c r="C274" s="631" t="s">
        <v>407</v>
      </c>
      <c r="D274" s="647" t="s">
        <v>167</v>
      </c>
      <c r="E274" s="282" t="s">
        <v>408</v>
      </c>
      <c r="F274" s="280"/>
      <c r="G274" s="692" t="s">
        <v>409</v>
      </c>
      <c r="H274" s="279"/>
      <c r="I274" s="280"/>
      <c r="J274" s="281"/>
      <c r="K274" s="282" t="s">
        <v>410</v>
      </c>
      <c r="L274" s="280"/>
      <c r="M274" s="692" t="s">
        <v>409</v>
      </c>
      <c r="N274" s="279" t="s">
        <v>411</v>
      </c>
      <c r="O274" s="280"/>
      <c r="P274" s="692" t="s">
        <v>409</v>
      </c>
      <c r="Q274" s="561" t="s">
        <v>123</v>
      </c>
      <c r="R274" s="561" t="b">
        <v>0</v>
      </c>
      <c r="S274" s="563" t="b">
        <v>0</v>
      </c>
      <c r="T274" s="563" t="b">
        <v>0</v>
      </c>
      <c r="U274" s="531" t="b">
        <v>0</v>
      </c>
      <c r="V274" s="531" t="b">
        <v>0</v>
      </c>
      <c r="W274" s="582" t="b">
        <v>1</v>
      </c>
      <c r="X274" s="531" t="b">
        <v>1</v>
      </c>
      <c r="Y274" s="534" t="b">
        <v>0</v>
      </c>
      <c r="Z274" s="1"/>
      <c r="AA274" s="1"/>
    </row>
    <row r="275" spans="1:27" ht="15.75" customHeight="1" x14ac:dyDescent="0.3">
      <c r="A275" s="632"/>
      <c r="B275" s="635"/>
      <c r="C275" s="648"/>
      <c r="D275" s="635"/>
      <c r="E275" s="218" t="s">
        <v>412</v>
      </c>
      <c r="F275" s="216"/>
      <c r="G275" s="691"/>
      <c r="H275" s="215"/>
      <c r="I275" s="218"/>
      <c r="J275" s="217"/>
      <c r="K275" s="218" t="s">
        <v>413</v>
      </c>
      <c r="L275" s="216"/>
      <c r="M275" s="691"/>
      <c r="N275" s="215" t="s">
        <v>412</v>
      </c>
      <c r="O275" s="216"/>
      <c r="P275" s="666"/>
      <c r="Q275" s="588"/>
      <c r="R275" s="526"/>
      <c r="S275" s="529"/>
      <c r="T275" s="529"/>
      <c r="U275" s="532"/>
      <c r="V275" s="532"/>
      <c r="W275" s="583"/>
      <c r="X275" s="532"/>
      <c r="Y275" s="535"/>
      <c r="Z275" s="1"/>
      <c r="AA275" s="1"/>
    </row>
    <row r="276" spans="1:27" ht="15.75" customHeight="1" x14ac:dyDescent="0.3">
      <c r="A276" s="632"/>
      <c r="B276" s="635"/>
      <c r="C276" s="648"/>
      <c r="D276" s="635"/>
      <c r="E276" s="218"/>
      <c r="F276" s="216"/>
      <c r="G276" s="218"/>
      <c r="H276" s="215"/>
      <c r="I276" s="218"/>
      <c r="J276" s="217"/>
      <c r="K276" s="218" t="s">
        <v>414</v>
      </c>
      <c r="L276" s="216"/>
      <c r="M276" s="691"/>
      <c r="N276" s="215" t="s">
        <v>414</v>
      </c>
      <c r="O276" s="216"/>
      <c r="P276" s="666"/>
      <c r="Q276" s="588"/>
      <c r="R276" s="526"/>
      <c r="S276" s="529"/>
      <c r="T276" s="529"/>
      <c r="U276" s="532"/>
      <c r="V276" s="532"/>
      <c r="W276" s="583"/>
      <c r="X276" s="532"/>
      <c r="Y276" s="535"/>
      <c r="Z276" s="1"/>
      <c r="AA276" s="1"/>
    </row>
    <row r="277" spans="1:27" ht="15.75" customHeight="1" x14ac:dyDescent="0.3">
      <c r="A277" s="632"/>
      <c r="B277" s="635"/>
      <c r="C277" s="648"/>
      <c r="D277" s="635"/>
      <c r="E277" s="218"/>
      <c r="F277" s="216"/>
      <c r="G277" s="218"/>
      <c r="H277" s="215"/>
      <c r="I277" s="218"/>
      <c r="J277" s="217"/>
      <c r="K277" s="218" t="s">
        <v>47</v>
      </c>
      <c r="L277" s="216"/>
      <c r="M277" s="700" t="s">
        <v>415</v>
      </c>
      <c r="N277" s="215"/>
      <c r="O277" s="216"/>
      <c r="P277" s="217"/>
      <c r="Q277" s="588"/>
      <c r="R277" s="526"/>
      <c r="S277" s="529"/>
      <c r="T277" s="529"/>
      <c r="U277" s="532"/>
      <c r="V277" s="532"/>
      <c r="W277" s="583"/>
      <c r="X277" s="532"/>
      <c r="Y277" s="535"/>
      <c r="Z277" s="1"/>
      <c r="AA277" s="1"/>
    </row>
    <row r="278" spans="1:27" ht="15.75" customHeight="1" x14ac:dyDescent="0.3">
      <c r="A278" s="632"/>
      <c r="B278" s="635"/>
      <c r="C278" s="648"/>
      <c r="D278" s="635"/>
      <c r="E278" s="218"/>
      <c r="F278" s="216"/>
      <c r="G278" s="218"/>
      <c r="H278" s="215"/>
      <c r="I278" s="218"/>
      <c r="J278" s="217"/>
      <c r="K278" s="218" t="s">
        <v>63</v>
      </c>
      <c r="L278" s="216"/>
      <c r="M278" s="700"/>
      <c r="N278" s="215"/>
      <c r="O278" s="216"/>
      <c r="P278" s="217"/>
      <c r="Q278" s="588"/>
      <c r="R278" s="526"/>
      <c r="S278" s="529"/>
      <c r="T278" s="529"/>
      <c r="U278" s="532"/>
      <c r="V278" s="532"/>
      <c r="W278" s="583"/>
      <c r="X278" s="532"/>
      <c r="Y278" s="535"/>
      <c r="Z278" s="1"/>
      <c r="AA278" s="1"/>
    </row>
    <row r="279" spans="1:27" ht="15.75" customHeight="1" thickBot="1" x14ac:dyDescent="0.35">
      <c r="A279" s="632"/>
      <c r="B279" s="635"/>
      <c r="C279" s="651"/>
      <c r="D279" s="635"/>
      <c r="E279" s="223"/>
      <c r="F279" s="224"/>
      <c r="G279" s="223"/>
      <c r="H279" s="215"/>
      <c r="I279" s="224"/>
      <c r="J279" s="217"/>
      <c r="K279" s="223" t="s">
        <v>416</v>
      </c>
      <c r="L279" s="224" t="s">
        <v>69</v>
      </c>
      <c r="M279" s="701"/>
      <c r="N279" s="215"/>
      <c r="O279" s="224"/>
      <c r="P279" s="217"/>
      <c r="Q279" s="703"/>
      <c r="R279" s="526"/>
      <c r="S279" s="529"/>
      <c r="T279" s="529"/>
      <c r="U279" s="533"/>
      <c r="V279" s="532"/>
      <c r="W279" s="583"/>
      <c r="X279" s="532"/>
      <c r="Y279" s="536"/>
      <c r="Z279" s="1"/>
      <c r="AA279" s="1"/>
    </row>
    <row r="280" spans="1:27" ht="40" customHeight="1" x14ac:dyDescent="0.3">
      <c r="A280" s="596" t="s">
        <v>417</v>
      </c>
      <c r="B280" s="593" t="s">
        <v>418</v>
      </c>
      <c r="C280" s="596" t="s">
        <v>419</v>
      </c>
      <c r="D280" s="599" t="s">
        <v>272</v>
      </c>
      <c r="E280" s="76"/>
      <c r="F280" s="295"/>
      <c r="G280" s="77"/>
      <c r="H280" s="74"/>
      <c r="I280" s="295"/>
      <c r="J280" s="74"/>
      <c r="K280" s="76" t="s">
        <v>47</v>
      </c>
      <c r="L280" s="556" t="s">
        <v>420</v>
      </c>
      <c r="M280" s="600" t="s">
        <v>386</v>
      </c>
      <c r="N280" s="74"/>
      <c r="O280" s="295"/>
      <c r="P280" s="74"/>
      <c r="Q280" s="704" t="s">
        <v>123</v>
      </c>
      <c r="R280" s="565" t="b">
        <v>0</v>
      </c>
      <c r="S280" s="565" t="b">
        <v>0</v>
      </c>
      <c r="T280" s="565" t="b">
        <v>0</v>
      </c>
      <c r="U280" s="565" t="b">
        <v>1</v>
      </c>
      <c r="V280" s="565" t="b">
        <v>0</v>
      </c>
      <c r="W280" s="579" t="b">
        <v>1</v>
      </c>
      <c r="X280" s="565" t="b">
        <v>1</v>
      </c>
      <c r="Y280" s="575" t="b">
        <v>0</v>
      </c>
      <c r="Z280" s="1"/>
      <c r="AA280" s="1"/>
    </row>
    <row r="281" spans="1:27" ht="40" customHeight="1" x14ac:dyDescent="0.3">
      <c r="A281" s="597"/>
      <c r="B281" s="594"/>
      <c r="C281" s="597"/>
      <c r="D281" s="594"/>
      <c r="E281" s="78"/>
      <c r="F281" s="296"/>
      <c r="G281" s="79"/>
      <c r="H281" s="73"/>
      <c r="I281" s="296"/>
      <c r="J281" s="73"/>
      <c r="K281" s="78" t="s">
        <v>63</v>
      </c>
      <c r="L281" s="557"/>
      <c r="M281" s="601"/>
      <c r="N281" s="73"/>
      <c r="O281" s="296"/>
      <c r="P281" s="73"/>
      <c r="Q281" s="705"/>
      <c r="R281" s="566"/>
      <c r="S281" s="566"/>
      <c r="T281" s="566"/>
      <c r="U281" s="566"/>
      <c r="V281" s="566"/>
      <c r="W281" s="580"/>
      <c r="X281" s="566"/>
      <c r="Y281" s="576"/>
      <c r="Z281" s="1"/>
      <c r="AA281" s="1"/>
    </row>
    <row r="282" spans="1:27" ht="40" customHeight="1" x14ac:dyDescent="0.3">
      <c r="A282" s="597"/>
      <c r="B282" s="594"/>
      <c r="C282" s="597"/>
      <c r="D282" s="594"/>
      <c r="E282" s="78"/>
      <c r="F282" s="380"/>
      <c r="G282" s="79"/>
      <c r="H282" s="73"/>
      <c r="I282" s="380"/>
      <c r="J282" s="73"/>
      <c r="K282" s="78" t="s">
        <v>56</v>
      </c>
      <c r="L282" s="380"/>
      <c r="M282" s="601"/>
      <c r="N282" s="73"/>
      <c r="O282" s="380"/>
      <c r="P282" s="73"/>
      <c r="Q282" s="705"/>
      <c r="R282" s="566"/>
      <c r="S282" s="566"/>
      <c r="T282" s="566"/>
      <c r="U282" s="566"/>
      <c r="V282" s="566"/>
      <c r="W282" s="580"/>
      <c r="X282" s="566"/>
      <c r="Y282" s="576"/>
      <c r="Z282" s="1"/>
      <c r="AA282" s="1"/>
    </row>
    <row r="283" spans="1:27" ht="40" customHeight="1" x14ac:dyDescent="0.3">
      <c r="A283" s="597"/>
      <c r="B283" s="594"/>
      <c r="C283" s="597"/>
      <c r="D283" s="594"/>
      <c r="E283" s="78"/>
      <c r="F283" s="380"/>
      <c r="G283" s="79"/>
      <c r="H283" s="73"/>
      <c r="I283" s="380"/>
      <c r="J283" s="73"/>
      <c r="K283" s="78" t="s">
        <v>875</v>
      </c>
      <c r="L283" s="380"/>
      <c r="M283" s="601"/>
      <c r="N283" s="73"/>
      <c r="O283" s="380"/>
      <c r="P283" s="73"/>
      <c r="Q283" s="705"/>
      <c r="R283" s="566"/>
      <c r="S283" s="566"/>
      <c r="T283" s="566"/>
      <c r="U283" s="566"/>
      <c r="V283" s="566"/>
      <c r="W283" s="580"/>
      <c r="X283" s="566"/>
      <c r="Y283" s="576"/>
      <c r="Z283" s="1"/>
      <c r="AA283" s="1"/>
    </row>
    <row r="284" spans="1:27" ht="40" customHeight="1" thickBot="1" x14ac:dyDescent="0.35">
      <c r="A284" s="598"/>
      <c r="B284" s="595"/>
      <c r="C284" s="598"/>
      <c r="D284" s="595"/>
      <c r="E284" s="80"/>
      <c r="F284" s="297"/>
      <c r="G284" s="81"/>
      <c r="H284" s="75"/>
      <c r="I284" s="297"/>
      <c r="J284" s="75"/>
      <c r="K284" s="80" t="s">
        <v>29</v>
      </c>
      <c r="L284" s="300" t="s">
        <v>421</v>
      </c>
      <c r="M284" s="602"/>
      <c r="N284" s="75"/>
      <c r="O284" s="297"/>
      <c r="P284" s="75"/>
      <c r="Q284" s="706"/>
      <c r="R284" s="567"/>
      <c r="S284" s="567"/>
      <c r="T284" s="567"/>
      <c r="U284" s="567"/>
      <c r="V284" s="567"/>
      <c r="W284" s="581"/>
      <c r="X284" s="567"/>
      <c r="Y284" s="577"/>
      <c r="Z284" s="1"/>
      <c r="AA284" s="1"/>
    </row>
    <row r="285" spans="1:27" ht="15" customHeight="1" x14ac:dyDescent="0.3">
      <c r="A285" s="679" t="s">
        <v>422</v>
      </c>
      <c r="B285" s="515" t="s">
        <v>423</v>
      </c>
      <c r="C285" s="679" t="s">
        <v>424</v>
      </c>
      <c r="D285" s="682" t="s">
        <v>121</v>
      </c>
      <c r="E285" s="138" t="s">
        <v>425</v>
      </c>
      <c r="F285" s="288" t="s">
        <v>69</v>
      </c>
      <c r="G285" s="288" t="s">
        <v>70</v>
      </c>
      <c r="H285" s="138"/>
      <c r="I285" s="288"/>
      <c r="J285" s="139"/>
      <c r="K285" s="136" t="s">
        <v>47</v>
      </c>
      <c r="L285" s="288"/>
      <c r="M285" s="537" t="s">
        <v>426</v>
      </c>
      <c r="N285" s="138"/>
      <c r="O285" s="288"/>
      <c r="P285" s="139"/>
      <c r="Q285" s="676" t="s">
        <v>15</v>
      </c>
      <c r="R285" s="565" t="b">
        <v>0</v>
      </c>
      <c r="S285" s="565" t="b">
        <v>1</v>
      </c>
      <c r="T285" s="565" t="b">
        <v>0</v>
      </c>
      <c r="U285" s="565" t="b">
        <v>0</v>
      </c>
      <c r="V285" s="565" t="b">
        <v>0</v>
      </c>
      <c r="W285" s="579" t="b">
        <v>1</v>
      </c>
      <c r="X285" s="565" t="b">
        <v>1</v>
      </c>
      <c r="Y285" s="575" t="b">
        <v>0</v>
      </c>
    </row>
    <row r="286" spans="1:27" ht="15.75" customHeight="1" x14ac:dyDescent="0.3">
      <c r="A286" s="680"/>
      <c r="B286" s="687"/>
      <c r="C286" s="685"/>
      <c r="D286" s="683"/>
      <c r="E286" s="78"/>
      <c r="F286" s="296"/>
      <c r="G286" s="73"/>
      <c r="H286" s="78"/>
      <c r="I286" s="296"/>
      <c r="J286" s="79"/>
      <c r="K286" s="73" t="s">
        <v>416</v>
      </c>
      <c r="L286" s="296" t="s">
        <v>69</v>
      </c>
      <c r="M286" s="538"/>
      <c r="N286" s="78"/>
      <c r="O286" s="296"/>
      <c r="P286" s="79"/>
      <c r="Q286" s="677"/>
      <c r="R286" s="566"/>
      <c r="S286" s="566"/>
      <c r="T286" s="566"/>
      <c r="U286" s="566"/>
      <c r="V286" s="566"/>
      <c r="W286" s="580"/>
      <c r="X286" s="566"/>
      <c r="Y286" s="576"/>
      <c r="Z286" s="1"/>
      <c r="AA286" s="1"/>
    </row>
    <row r="287" spans="1:27" ht="15.75" customHeight="1" thickBot="1" x14ac:dyDescent="0.35">
      <c r="A287" s="681"/>
      <c r="B287" s="688"/>
      <c r="C287" s="686"/>
      <c r="D287" s="684"/>
      <c r="E287" s="80"/>
      <c r="F287" s="297"/>
      <c r="G287" s="75"/>
      <c r="H287" s="80"/>
      <c r="I287" s="297"/>
      <c r="J287" s="81"/>
      <c r="K287" s="75" t="s">
        <v>427</v>
      </c>
      <c r="L287" s="297"/>
      <c r="M287" s="297" t="s">
        <v>80</v>
      </c>
      <c r="N287" s="80"/>
      <c r="O287" s="297"/>
      <c r="P287" s="81"/>
      <c r="Q287" s="678"/>
      <c r="R287" s="567"/>
      <c r="S287" s="567"/>
      <c r="T287" s="567"/>
      <c r="U287" s="567"/>
      <c r="V287" s="567"/>
      <c r="W287" s="581"/>
      <c r="X287" s="567"/>
      <c r="Y287" s="577"/>
      <c r="Z287" s="1"/>
      <c r="AA287" s="1"/>
    </row>
    <row r="288" spans="1:27" ht="15.75" customHeight="1" x14ac:dyDescent="0.3">
      <c r="A288" s="547" t="s">
        <v>428</v>
      </c>
      <c r="B288" s="515" t="s">
        <v>429</v>
      </c>
      <c r="C288" s="673" t="s">
        <v>430</v>
      </c>
      <c r="D288" s="540" t="s">
        <v>431</v>
      </c>
      <c r="E288" s="137"/>
      <c r="F288" s="295"/>
      <c r="G288" s="74"/>
      <c r="H288" s="76"/>
      <c r="I288" s="295"/>
      <c r="J288" s="139"/>
      <c r="K288" s="137" t="s">
        <v>47</v>
      </c>
      <c r="L288" s="556" t="s">
        <v>281</v>
      </c>
      <c r="M288" s="534" t="s">
        <v>432</v>
      </c>
      <c r="N288" s="138"/>
      <c r="O288" s="295"/>
      <c r="P288" s="77"/>
      <c r="Q288" s="676" t="s">
        <v>16</v>
      </c>
      <c r="R288" s="565" t="b">
        <v>0</v>
      </c>
      <c r="S288" s="565" t="b">
        <v>1</v>
      </c>
      <c r="T288" s="565" t="b">
        <v>0</v>
      </c>
      <c r="U288" s="565" t="b">
        <v>1</v>
      </c>
      <c r="V288" s="565" t="b">
        <v>0</v>
      </c>
      <c r="W288" s="579" t="b">
        <v>1</v>
      </c>
      <c r="X288" s="565" t="b">
        <v>0</v>
      </c>
      <c r="Y288" s="575" t="b">
        <v>1</v>
      </c>
      <c r="Z288" s="1"/>
      <c r="AA288" s="1"/>
    </row>
    <row r="289" spans="1:27" ht="15.75" customHeight="1" x14ac:dyDescent="0.3">
      <c r="A289" s="548"/>
      <c r="B289" s="513"/>
      <c r="C289" s="674"/>
      <c r="D289" s="541"/>
      <c r="E289" s="164"/>
      <c r="F289" s="296"/>
      <c r="G289" s="73"/>
      <c r="H289" s="78"/>
      <c r="I289" s="296"/>
      <c r="J289" s="148"/>
      <c r="K289" s="164" t="s">
        <v>63</v>
      </c>
      <c r="L289" s="557"/>
      <c r="M289" s="535"/>
      <c r="N289" s="150"/>
      <c r="O289" s="296"/>
      <c r="P289" s="79"/>
      <c r="Q289" s="677"/>
      <c r="R289" s="566"/>
      <c r="S289" s="566"/>
      <c r="T289" s="566"/>
      <c r="U289" s="566"/>
      <c r="V289" s="566"/>
      <c r="W289" s="580"/>
      <c r="X289" s="566"/>
      <c r="Y289" s="576"/>
      <c r="Z289" s="1"/>
      <c r="AA289" s="1"/>
    </row>
    <row r="290" spans="1:27" ht="15.75" customHeight="1" thickBot="1" x14ac:dyDescent="0.35">
      <c r="A290" s="549"/>
      <c r="B290" s="514"/>
      <c r="C290" s="675"/>
      <c r="D290" s="542"/>
      <c r="E290" s="147"/>
      <c r="F290" s="297"/>
      <c r="G290" s="75"/>
      <c r="H290" s="80"/>
      <c r="I290" s="297"/>
      <c r="J290" s="149"/>
      <c r="K290" s="147" t="s">
        <v>67</v>
      </c>
      <c r="L290" s="297" t="s">
        <v>433</v>
      </c>
      <c r="M290" s="536"/>
      <c r="N290" s="151"/>
      <c r="O290" s="297"/>
      <c r="P290" s="81"/>
      <c r="Q290" s="678"/>
      <c r="R290" s="567"/>
      <c r="S290" s="567"/>
      <c r="T290" s="567"/>
      <c r="U290" s="567"/>
      <c r="V290" s="567"/>
      <c r="W290" s="581"/>
      <c r="X290" s="567"/>
      <c r="Y290" s="577"/>
      <c r="Z290" s="1"/>
      <c r="AA290" s="1"/>
    </row>
    <row r="291" spans="1:27" ht="15.75" customHeight="1" x14ac:dyDescent="0.3">
      <c r="A291" s="547" t="s">
        <v>434</v>
      </c>
      <c r="B291" s="515" t="s">
        <v>435</v>
      </c>
      <c r="C291" s="547" t="s">
        <v>436</v>
      </c>
      <c r="D291" s="540" t="s">
        <v>230</v>
      </c>
      <c r="E291" s="137" t="s">
        <v>47</v>
      </c>
      <c r="F291" s="556" t="s">
        <v>292</v>
      </c>
      <c r="G291" s="543" t="s">
        <v>437</v>
      </c>
      <c r="H291" s="76"/>
      <c r="I291" s="295"/>
      <c r="J291" s="139"/>
      <c r="K291" s="137"/>
      <c r="L291" s="295"/>
      <c r="M291" s="74"/>
      <c r="N291" s="138"/>
      <c r="O291" s="295"/>
      <c r="P291" s="77"/>
      <c r="Q291" s="568" t="s">
        <v>10</v>
      </c>
      <c r="R291" s="561" t="b">
        <v>1</v>
      </c>
      <c r="S291" s="561" t="b">
        <v>1</v>
      </c>
      <c r="T291" s="561" t="b">
        <v>1</v>
      </c>
      <c r="U291" s="561" t="b">
        <v>0</v>
      </c>
      <c r="V291" s="561" t="b">
        <v>0</v>
      </c>
      <c r="W291" s="563" t="b">
        <v>0</v>
      </c>
      <c r="X291" s="574" t="b">
        <v>0</v>
      </c>
      <c r="Y291" s="558" t="b">
        <v>0</v>
      </c>
      <c r="Z291" s="1"/>
      <c r="AA291" s="1"/>
    </row>
    <row r="292" spans="1:27" ht="15" customHeight="1" x14ac:dyDescent="0.3">
      <c r="A292" s="548"/>
      <c r="B292" s="513"/>
      <c r="C292" s="550"/>
      <c r="D292" s="541"/>
      <c r="E292" s="164" t="s">
        <v>63</v>
      </c>
      <c r="F292" s="557"/>
      <c r="G292" s="554"/>
      <c r="H292" s="150"/>
      <c r="I292" s="289"/>
      <c r="J292" s="148"/>
      <c r="K292" s="164"/>
      <c r="L292" s="289"/>
      <c r="M292" s="164"/>
      <c r="N292" s="150"/>
      <c r="O292" s="289"/>
      <c r="P292" s="148"/>
      <c r="Q292" s="672"/>
      <c r="R292" s="526"/>
      <c r="S292" s="526"/>
      <c r="T292" s="526"/>
      <c r="U292" s="526"/>
      <c r="V292" s="526"/>
      <c r="W292" s="529"/>
      <c r="X292" s="532"/>
      <c r="Y292" s="559"/>
    </row>
    <row r="293" spans="1:27" ht="15.75" customHeight="1" x14ac:dyDescent="0.3">
      <c r="A293" s="548"/>
      <c r="B293" s="513"/>
      <c r="C293" s="550"/>
      <c r="D293" s="541"/>
      <c r="E293" s="164" t="s">
        <v>49</v>
      </c>
      <c r="F293" s="296" t="s">
        <v>438</v>
      </c>
      <c r="G293" s="554"/>
      <c r="H293" s="78"/>
      <c r="I293" s="296"/>
      <c r="J293" s="148"/>
      <c r="K293" s="164"/>
      <c r="L293" s="296"/>
      <c r="M293" s="73"/>
      <c r="N293" s="150"/>
      <c r="O293" s="296"/>
      <c r="P293" s="79"/>
      <c r="Q293" s="672"/>
      <c r="R293" s="526"/>
      <c r="S293" s="526"/>
      <c r="T293" s="526"/>
      <c r="U293" s="526"/>
      <c r="V293" s="526"/>
      <c r="W293" s="529"/>
      <c r="X293" s="532"/>
      <c r="Y293" s="559"/>
      <c r="Z293" s="1"/>
      <c r="AA293" s="1"/>
    </row>
    <row r="294" spans="1:27" ht="15.75" customHeight="1" x14ac:dyDescent="0.3">
      <c r="A294" s="548"/>
      <c r="B294" s="513"/>
      <c r="C294" s="550"/>
      <c r="D294" s="541"/>
      <c r="E294" s="164" t="s">
        <v>31</v>
      </c>
      <c r="F294" s="296" t="s">
        <v>373</v>
      </c>
      <c r="G294" s="554"/>
      <c r="H294" s="78"/>
      <c r="I294" s="296"/>
      <c r="J294" s="148"/>
      <c r="K294" s="164"/>
      <c r="L294" s="296"/>
      <c r="M294" s="73"/>
      <c r="N294" s="150"/>
      <c r="O294" s="296"/>
      <c r="P294" s="79"/>
      <c r="Q294" s="672"/>
      <c r="R294" s="526"/>
      <c r="S294" s="526"/>
      <c r="T294" s="526"/>
      <c r="U294" s="526"/>
      <c r="V294" s="526"/>
      <c r="W294" s="529"/>
      <c r="X294" s="532"/>
      <c r="Y294" s="559"/>
      <c r="Z294" s="1"/>
      <c r="AA294" s="1"/>
    </row>
    <row r="295" spans="1:27" ht="15.75" customHeight="1" thickBot="1" x14ac:dyDescent="0.35">
      <c r="A295" s="548"/>
      <c r="B295" s="513"/>
      <c r="C295" s="550"/>
      <c r="D295" s="541"/>
      <c r="E295" s="164" t="s">
        <v>29</v>
      </c>
      <c r="F295" s="296" t="s">
        <v>439</v>
      </c>
      <c r="G295" s="554"/>
      <c r="H295" s="78"/>
      <c r="I295" s="296"/>
      <c r="J295" s="148"/>
      <c r="K295" s="164"/>
      <c r="L295" s="296"/>
      <c r="M295" s="73"/>
      <c r="N295" s="150"/>
      <c r="O295" s="296"/>
      <c r="P295" s="79"/>
      <c r="Q295" s="672"/>
      <c r="R295" s="526"/>
      <c r="S295" s="526"/>
      <c r="T295" s="526"/>
      <c r="U295" s="526"/>
      <c r="V295" s="526"/>
      <c r="W295" s="529"/>
      <c r="X295" s="532"/>
      <c r="Y295" s="559"/>
      <c r="Z295" s="1"/>
      <c r="AA295" s="1"/>
    </row>
    <row r="296" spans="1:27" ht="15.75" customHeight="1" x14ac:dyDescent="0.3">
      <c r="A296" s="547" t="s">
        <v>440</v>
      </c>
      <c r="B296" s="515" t="s">
        <v>441</v>
      </c>
      <c r="C296" s="547" t="s">
        <v>442</v>
      </c>
      <c r="D296" s="540" t="s">
        <v>23</v>
      </c>
      <c r="E296" s="137"/>
      <c r="F296" s="295"/>
      <c r="G296" s="74"/>
      <c r="H296" s="76" t="s">
        <v>176</v>
      </c>
      <c r="I296" s="295" t="s">
        <v>443</v>
      </c>
      <c r="J296" s="537" t="s">
        <v>294</v>
      </c>
      <c r="K296" s="137"/>
      <c r="L296" s="295"/>
      <c r="M296" s="74"/>
      <c r="N296" s="138"/>
      <c r="O296" s="295"/>
      <c r="P296" s="77"/>
      <c r="Q296" s="572" t="s">
        <v>16</v>
      </c>
      <c r="R296" s="561" t="b">
        <v>0</v>
      </c>
      <c r="S296" s="561" t="b">
        <v>1</v>
      </c>
      <c r="T296" s="561" t="b">
        <v>0</v>
      </c>
      <c r="U296" s="561" t="b">
        <v>0</v>
      </c>
      <c r="V296" s="561" t="b">
        <v>1</v>
      </c>
      <c r="W296" s="563" t="b">
        <v>0</v>
      </c>
      <c r="X296" s="574" t="b">
        <v>0</v>
      </c>
      <c r="Y296" s="558" t="b">
        <v>1</v>
      </c>
      <c r="Z296" s="1"/>
      <c r="AA296" s="1"/>
    </row>
    <row r="297" spans="1:27" ht="15" customHeight="1" thickBot="1" x14ac:dyDescent="0.35">
      <c r="A297" s="548"/>
      <c r="B297" s="513"/>
      <c r="C297" s="550"/>
      <c r="D297" s="541"/>
      <c r="E297" s="164"/>
      <c r="F297" s="289"/>
      <c r="G297" s="164"/>
      <c r="H297" s="150" t="s">
        <v>444</v>
      </c>
      <c r="I297" s="289" t="s">
        <v>445</v>
      </c>
      <c r="J297" s="538"/>
      <c r="K297" s="164"/>
      <c r="L297" s="289"/>
      <c r="M297" s="164"/>
      <c r="N297" s="150"/>
      <c r="O297" s="289"/>
      <c r="P297" s="148"/>
      <c r="Q297" s="573"/>
      <c r="R297" s="526"/>
      <c r="S297" s="526"/>
      <c r="T297" s="526"/>
      <c r="U297" s="526"/>
      <c r="V297" s="526"/>
      <c r="W297" s="529"/>
      <c r="X297" s="532"/>
      <c r="Y297" s="559"/>
    </row>
    <row r="298" spans="1:27" ht="15.75" customHeight="1" x14ac:dyDescent="0.3">
      <c r="A298" s="547" t="s">
        <v>446</v>
      </c>
      <c r="B298" s="515" t="s">
        <v>447</v>
      </c>
      <c r="C298" s="547" t="s">
        <v>448</v>
      </c>
      <c r="D298" s="512" t="s">
        <v>449</v>
      </c>
      <c r="E298" s="137"/>
      <c r="F298" s="295"/>
      <c r="G298" s="74"/>
      <c r="H298" s="76"/>
      <c r="I298" s="295"/>
      <c r="J298" s="537"/>
      <c r="K298" s="137" t="s">
        <v>47</v>
      </c>
      <c r="L298" s="543" t="s">
        <v>450</v>
      </c>
      <c r="M298" s="600" t="s">
        <v>386</v>
      </c>
      <c r="N298" s="138"/>
      <c r="O298" s="295"/>
      <c r="P298" s="77"/>
      <c r="Q298" s="568" t="s">
        <v>16</v>
      </c>
      <c r="R298" s="570" t="b">
        <v>0</v>
      </c>
      <c r="S298" s="525" t="b">
        <v>1</v>
      </c>
      <c r="T298" s="525" t="b">
        <v>0</v>
      </c>
      <c r="U298" s="525" t="b">
        <v>1</v>
      </c>
      <c r="V298" s="525" t="b">
        <v>0</v>
      </c>
      <c r="W298" s="528" t="b">
        <v>1</v>
      </c>
      <c r="X298" s="531" t="b">
        <v>1</v>
      </c>
      <c r="Y298" s="534" t="b">
        <v>1</v>
      </c>
      <c r="Z298" s="1"/>
      <c r="AA298" s="1"/>
    </row>
    <row r="299" spans="1:27" ht="15.75" customHeight="1" thickBot="1" x14ac:dyDescent="0.35">
      <c r="A299" s="549"/>
      <c r="B299" s="514"/>
      <c r="C299" s="551"/>
      <c r="D299" s="514"/>
      <c r="E299" s="147"/>
      <c r="F299" s="290"/>
      <c r="G299" s="147"/>
      <c r="H299" s="151"/>
      <c r="I299" s="290"/>
      <c r="J299" s="539"/>
      <c r="K299" s="147" t="s">
        <v>63</v>
      </c>
      <c r="L299" s="544"/>
      <c r="M299" s="602"/>
      <c r="N299" s="151"/>
      <c r="O299" s="290"/>
      <c r="P299" s="149"/>
      <c r="Q299" s="569"/>
      <c r="R299" s="571"/>
      <c r="S299" s="526"/>
      <c r="T299" s="526"/>
      <c r="U299" s="526"/>
      <c r="V299" s="526"/>
      <c r="W299" s="529"/>
      <c r="X299" s="532"/>
      <c r="Y299" s="535"/>
      <c r="Z299" s="1"/>
      <c r="AA299" s="1"/>
    </row>
    <row r="300" spans="1:27" ht="15.75" customHeight="1" x14ac:dyDescent="0.3">
      <c r="A300" s="547" t="s">
        <v>451</v>
      </c>
      <c r="B300" s="515" t="s">
        <v>452</v>
      </c>
      <c r="C300" s="547" t="s">
        <v>453</v>
      </c>
      <c r="D300" s="540" t="s">
        <v>167</v>
      </c>
      <c r="E300" s="137" t="s">
        <v>30</v>
      </c>
      <c r="F300" s="295"/>
      <c r="G300" s="543" t="s">
        <v>454</v>
      </c>
      <c r="H300" s="76" t="s">
        <v>455</v>
      </c>
      <c r="I300" s="295"/>
      <c r="J300" s="537"/>
      <c r="K300" s="137" t="s">
        <v>47</v>
      </c>
      <c r="L300" s="295"/>
      <c r="M300" s="556" t="s">
        <v>80</v>
      </c>
      <c r="N300" s="138" t="s">
        <v>147</v>
      </c>
      <c r="O300" s="295"/>
      <c r="P300" s="77" t="s">
        <v>80</v>
      </c>
      <c r="Q300" s="531" t="s">
        <v>27</v>
      </c>
      <c r="R300" s="522" t="b">
        <v>1</v>
      </c>
      <c r="S300" s="525" t="b">
        <v>0</v>
      </c>
      <c r="T300" s="525" t="b">
        <v>1</v>
      </c>
      <c r="U300" s="525" t="b">
        <v>1</v>
      </c>
      <c r="V300" s="525" t="b">
        <v>1</v>
      </c>
      <c r="W300" s="528" t="b">
        <v>1</v>
      </c>
      <c r="X300" s="531" t="b">
        <v>1</v>
      </c>
      <c r="Y300" s="534" t="b">
        <v>0</v>
      </c>
      <c r="Z300" s="1"/>
      <c r="AA300" s="1"/>
    </row>
    <row r="301" spans="1:27" ht="15.75" customHeight="1" x14ac:dyDescent="0.3">
      <c r="A301" s="548"/>
      <c r="B301" s="513"/>
      <c r="C301" s="550"/>
      <c r="D301" s="541"/>
      <c r="E301" s="164" t="s">
        <v>31</v>
      </c>
      <c r="F301" s="296"/>
      <c r="G301" s="554"/>
      <c r="H301" s="78" t="s">
        <v>456</v>
      </c>
      <c r="I301" s="296"/>
      <c r="J301" s="538"/>
      <c r="K301" s="164" t="s">
        <v>457</v>
      </c>
      <c r="L301" s="296"/>
      <c r="M301" s="557"/>
      <c r="N301" s="150"/>
      <c r="O301" s="296"/>
      <c r="P301" s="79"/>
      <c r="Q301" s="552"/>
      <c r="R301" s="523"/>
      <c r="S301" s="526"/>
      <c r="T301" s="526"/>
      <c r="U301" s="526"/>
      <c r="V301" s="526"/>
      <c r="W301" s="529"/>
      <c r="X301" s="532"/>
      <c r="Y301" s="535"/>
      <c r="Z301" s="1"/>
      <c r="AA301" s="1"/>
    </row>
    <row r="302" spans="1:27" ht="15" customHeight="1" x14ac:dyDescent="0.3">
      <c r="A302" s="548"/>
      <c r="B302" s="513"/>
      <c r="C302" s="550"/>
      <c r="D302" s="541"/>
      <c r="E302" s="164" t="s">
        <v>47</v>
      </c>
      <c r="F302" s="289"/>
      <c r="G302" s="554"/>
      <c r="H302" s="150" t="s">
        <v>458</v>
      </c>
      <c r="I302" s="289"/>
      <c r="J302" s="538"/>
      <c r="K302" s="164" t="s">
        <v>68</v>
      </c>
      <c r="L302" s="289"/>
      <c r="M302" s="557"/>
      <c r="N302" s="150"/>
      <c r="O302" s="289"/>
      <c r="P302" s="148"/>
      <c r="Q302" s="552"/>
      <c r="R302" s="523"/>
      <c r="S302" s="526"/>
      <c r="T302" s="526"/>
      <c r="U302" s="526"/>
      <c r="V302" s="526"/>
      <c r="W302" s="529"/>
      <c r="X302" s="532"/>
      <c r="Y302" s="535"/>
    </row>
    <row r="303" spans="1:27" ht="15.75" customHeight="1" x14ac:dyDescent="0.3">
      <c r="A303" s="548"/>
      <c r="B303" s="513"/>
      <c r="C303" s="550"/>
      <c r="D303" s="541"/>
      <c r="E303" s="164" t="s">
        <v>28</v>
      </c>
      <c r="F303" s="296"/>
      <c r="G303" s="554"/>
      <c r="H303" s="78"/>
      <c r="I303" s="296"/>
      <c r="J303" s="148"/>
      <c r="K303" s="164"/>
      <c r="L303" s="296"/>
      <c r="M303" s="73"/>
      <c r="N303" s="150"/>
      <c r="O303" s="296"/>
      <c r="P303" s="79"/>
      <c r="Q303" s="552"/>
      <c r="R303" s="523"/>
      <c r="S303" s="526"/>
      <c r="T303" s="526"/>
      <c r="U303" s="526"/>
      <c r="V303" s="526"/>
      <c r="W303" s="529"/>
      <c r="X303" s="532"/>
      <c r="Y303" s="535"/>
      <c r="Z303" s="1"/>
      <c r="AA303" s="1"/>
    </row>
    <row r="304" spans="1:27" ht="15.75" customHeight="1" x14ac:dyDescent="0.3">
      <c r="A304" s="548"/>
      <c r="B304" s="513"/>
      <c r="C304" s="550"/>
      <c r="D304" s="541"/>
      <c r="E304" s="164" t="s">
        <v>459</v>
      </c>
      <c r="F304" s="296"/>
      <c r="G304" s="554"/>
      <c r="H304" s="78"/>
      <c r="I304" s="296"/>
      <c r="J304" s="148"/>
      <c r="K304" s="164"/>
      <c r="L304" s="296"/>
      <c r="M304" s="73"/>
      <c r="N304" s="150"/>
      <c r="O304" s="296"/>
      <c r="P304" s="79"/>
      <c r="Q304" s="552"/>
      <c r="R304" s="523"/>
      <c r="S304" s="526"/>
      <c r="T304" s="526"/>
      <c r="U304" s="526"/>
      <c r="V304" s="526"/>
      <c r="W304" s="529"/>
      <c r="X304" s="532"/>
      <c r="Y304" s="535"/>
      <c r="Z304" s="1"/>
      <c r="AA304" s="1"/>
    </row>
    <row r="305" spans="1:27" ht="15" customHeight="1" x14ac:dyDescent="0.3">
      <c r="A305" s="548"/>
      <c r="B305" s="513"/>
      <c r="C305" s="550"/>
      <c r="D305" s="541"/>
      <c r="E305" s="164" t="s">
        <v>173</v>
      </c>
      <c r="F305" s="289"/>
      <c r="G305" s="546"/>
      <c r="H305" s="150"/>
      <c r="I305" s="289"/>
      <c r="J305" s="148"/>
      <c r="K305" s="164"/>
      <c r="L305" s="289"/>
      <c r="M305" s="164"/>
      <c r="N305" s="150"/>
      <c r="O305" s="289"/>
      <c r="P305" s="148"/>
      <c r="Q305" s="552"/>
      <c r="R305" s="523"/>
      <c r="S305" s="526"/>
      <c r="T305" s="526"/>
      <c r="U305" s="526"/>
      <c r="V305" s="526"/>
      <c r="W305" s="529"/>
      <c r="X305" s="532"/>
      <c r="Y305" s="535"/>
    </row>
    <row r="306" spans="1:27" ht="15.75" customHeight="1" thickBot="1" x14ac:dyDescent="0.35">
      <c r="A306" s="549"/>
      <c r="B306" s="514"/>
      <c r="C306" s="551"/>
      <c r="D306" s="542"/>
      <c r="E306" s="147" t="s">
        <v>460</v>
      </c>
      <c r="F306" s="297"/>
      <c r="G306" s="555"/>
      <c r="H306" s="80"/>
      <c r="I306" s="297"/>
      <c r="J306" s="149"/>
      <c r="K306" s="147"/>
      <c r="L306" s="297"/>
      <c r="M306" s="75"/>
      <c r="N306" s="151"/>
      <c r="O306" s="297"/>
      <c r="P306" s="81"/>
      <c r="Q306" s="553"/>
      <c r="R306" s="523"/>
      <c r="S306" s="526"/>
      <c r="T306" s="526"/>
      <c r="U306" s="526"/>
      <c r="V306" s="526"/>
      <c r="W306" s="529"/>
      <c r="X306" s="532"/>
      <c r="Y306" s="535"/>
      <c r="Z306" s="1"/>
      <c r="AA306" s="1"/>
    </row>
    <row r="307" spans="1:27" ht="15.75" customHeight="1" x14ac:dyDescent="0.3">
      <c r="A307" s="547" t="s">
        <v>461</v>
      </c>
      <c r="B307" s="515" t="s">
        <v>462</v>
      </c>
      <c r="C307" s="547" t="s">
        <v>463</v>
      </c>
      <c r="D307" s="540" t="s">
        <v>60</v>
      </c>
      <c r="E307" s="137" t="s">
        <v>47</v>
      </c>
      <c r="F307" s="556" t="s">
        <v>281</v>
      </c>
      <c r="G307" s="556" t="s">
        <v>386</v>
      </c>
      <c r="H307" s="76"/>
      <c r="I307" s="295"/>
      <c r="J307" s="139"/>
      <c r="K307" s="137"/>
      <c r="L307" s="295"/>
      <c r="M307" s="74"/>
      <c r="N307" s="138"/>
      <c r="O307" s="295"/>
      <c r="P307" s="77"/>
      <c r="Q307" s="531" t="s">
        <v>123</v>
      </c>
      <c r="R307" s="522" t="b">
        <v>1</v>
      </c>
      <c r="S307" s="525" t="b">
        <v>1</v>
      </c>
      <c r="T307" s="525" t="b">
        <v>1</v>
      </c>
      <c r="U307" s="525" t="b">
        <v>1</v>
      </c>
      <c r="V307" s="525" t="b">
        <v>0</v>
      </c>
      <c r="W307" s="528" t="b">
        <v>0</v>
      </c>
      <c r="X307" s="531" t="b">
        <v>1</v>
      </c>
      <c r="Y307" s="534" t="b">
        <v>0</v>
      </c>
      <c r="Z307" s="1"/>
      <c r="AA307" s="1"/>
    </row>
    <row r="308" spans="1:27" ht="15.75" customHeight="1" x14ac:dyDescent="0.3">
      <c r="A308" s="548"/>
      <c r="B308" s="513"/>
      <c r="C308" s="550"/>
      <c r="D308" s="541"/>
      <c r="E308" s="164" t="s">
        <v>63</v>
      </c>
      <c r="F308" s="557"/>
      <c r="G308" s="557"/>
      <c r="H308" s="78"/>
      <c r="I308" s="296"/>
      <c r="J308" s="148"/>
      <c r="K308" s="164"/>
      <c r="L308" s="296"/>
      <c r="M308" s="73"/>
      <c r="N308" s="150"/>
      <c r="O308" s="296"/>
      <c r="P308" s="79"/>
      <c r="Q308" s="552"/>
      <c r="R308" s="523"/>
      <c r="S308" s="526"/>
      <c r="T308" s="526"/>
      <c r="U308" s="526"/>
      <c r="V308" s="526"/>
      <c r="W308" s="529"/>
      <c r="X308" s="532"/>
      <c r="Y308" s="535"/>
      <c r="Z308" s="1"/>
      <c r="AA308" s="1"/>
    </row>
    <row r="309" spans="1:27" ht="15.75" customHeight="1" x14ac:dyDescent="0.3">
      <c r="A309" s="548"/>
      <c r="B309" s="513"/>
      <c r="C309" s="550"/>
      <c r="D309" s="541"/>
      <c r="E309" s="164" t="s">
        <v>31</v>
      </c>
      <c r="F309" s="296"/>
      <c r="G309" s="557"/>
      <c r="H309" s="78"/>
      <c r="I309" s="296"/>
      <c r="J309" s="148"/>
      <c r="K309" s="164"/>
      <c r="L309" s="296"/>
      <c r="M309" s="73"/>
      <c r="N309" s="150"/>
      <c r="O309" s="296"/>
      <c r="P309" s="79"/>
      <c r="Q309" s="552"/>
      <c r="R309" s="523"/>
      <c r="S309" s="526"/>
      <c r="T309" s="526"/>
      <c r="U309" s="526"/>
      <c r="V309" s="526"/>
      <c r="W309" s="529"/>
      <c r="X309" s="532"/>
      <c r="Y309" s="535"/>
      <c r="Z309" s="1"/>
      <c r="AA309" s="1"/>
    </row>
    <row r="310" spans="1:27" ht="15.75" customHeight="1" x14ac:dyDescent="0.3">
      <c r="A310" s="548"/>
      <c r="B310" s="513"/>
      <c r="C310" s="550"/>
      <c r="D310" s="541"/>
      <c r="E310" s="164" t="s">
        <v>464</v>
      </c>
      <c r="F310" s="296"/>
      <c r="G310" s="557"/>
      <c r="H310" s="78"/>
      <c r="I310" s="296"/>
      <c r="J310" s="148"/>
      <c r="K310" s="164"/>
      <c r="L310" s="296"/>
      <c r="M310" s="73"/>
      <c r="N310" s="150"/>
      <c r="O310" s="296"/>
      <c r="P310" s="79"/>
      <c r="Q310" s="552"/>
      <c r="R310" s="523"/>
      <c r="S310" s="526"/>
      <c r="T310" s="526"/>
      <c r="U310" s="526"/>
      <c r="V310" s="526"/>
      <c r="W310" s="529"/>
      <c r="X310" s="532"/>
      <c r="Y310" s="535"/>
      <c r="Z310" s="1"/>
      <c r="AA310" s="1"/>
    </row>
    <row r="311" spans="1:27" ht="15" customHeight="1" thickBot="1" x14ac:dyDescent="0.35">
      <c r="A311" s="549"/>
      <c r="B311" s="514"/>
      <c r="C311" s="551"/>
      <c r="D311" s="542"/>
      <c r="E311" s="147" t="s">
        <v>156</v>
      </c>
      <c r="F311" s="290" t="s">
        <v>433</v>
      </c>
      <c r="G311" s="671"/>
      <c r="H311" s="151"/>
      <c r="I311" s="290"/>
      <c r="J311" s="149"/>
      <c r="K311" s="147"/>
      <c r="L311" s="290"/>
      <c r="M311" s="147"/>
      <c r="N311" s="151"/>
      <c r="O311" s="290"/>
      <c r="P311" s="149"/>
      <c r="Q311" s="553"/>
      <c r="R311" s="524"/>
      <c r="S311" s="527"/>
      <c r="T311" s="527"/>
      <c r="U311" s="527"/>
      <c r="V311" s="527"/>
      <c r="W311" s="530"/>
      <c r="X311" s="533"/>
      <c r="Y311" s="536"/>
    </row>
    <row r="312" spans="1:27" ht="15.75" customHeight="1" x14ac:dyDescent="0.3">
      <c r="A312" s="547" t="s">
        <v>465</v>
      </c>
      <c r="B312" s="515" t="s">
        <v>466</v>
      </c>
      <c r="C312" s="547" t="s">
        <v>467</v>
      </c>
      <c r="D312" s="512" t="s">
        <v>468</v>
      </c>
      <c r="E312" s="137" t="s">
        <v>47</v>
      </c>
      <c r="F312" s="556" t="s">
        <v>281</v>
      </c>
      <c r="G312" s="543" t="s">
        <v>469</v>
      </c>
      <c r="H312" s="76"/>
      <c r="I312" s="295"/>
      <c r="J312" s="139"/>
      <c r="K312" s="137"/>
      <c r="L312" s="295"/>
      <c r="M312" s="74"/>
      <c r="N312" s="138"/>
      <c r="O312" s="295"/>
      <c r="P312" s="77"/>
      <c r="Q312" s="531" t="s">
        <v>15</v>
      </c>
      <c r="R312" s="561" t="b">
        <v>0</v>
      </c>
      <c r="S312" s="561" t="b">
        <v>0</v>
      </c>
      <c r="T312" s="561" t="b">
        <v>0</v>
      </c>
      <c r="U312" s="561" t="b">
        <v>1</v>
      </c>
      <c r="V312" s="561" t="b">
        <v>0</v>
      </c>
      <c r="W312" s="563" t="b">
        <v>1</v>
      </c>
      <c r="X312" s="574" t="b">
        <v>1</v>
      </c>
      <c r="Y312" s="558" t="b">
        <v>0</v>
      </c>
      <c r="Z312" s="1"/>
      <c r="AA312" s="1"/>
    </row>
    <row r="313" spans="1:27" ht="15.75" customHeight="1" x14ac:dyDescent="0.3">
      <c r="A313" s="548"/>
      <c r="B313" s="513"/>
      <c r="C313" s="548"/>
      <c r="D313" s="513"/>
      <c r="E313" s="164" t="s">
        <v>63</v>
      </c>
      <c r="F313" s="557"/>
      <c r="G313" s="554"/>
      <c r="H313" s="78"/>
      <c r="I313" s="296"/>
      <c r="J313" s="148"/>
      <c r="K313" s="164"/>
      <c r="L313" s="296"/>
      <c r="M313" s="73"/>
      <c r="N313" s="150"/>
      <c r="O313" s="296"/>
      <c r="P313" s="79"/>
      <c r="Q313" s="552"/>
      <c r="R313" s="526"/>
      <c r="S313" s="526"/>
      <c r="T313" s="526"/>
      <c r="U313" s="526"/>
      <c r="V313" s="526"/>
      <c r="W313" s="529"/>
      <c r="X313" s="532"/>
      <c r="Y313" s="559"/>
      <c r="Z313" s="1"/>
      <c r="AA313" s="1"/>
    </row>
    <row r="314" spans="1:27" ht="15" customHeight="1" x14ac:dyDescent="0.3">
      <c r="A314" s="548"/>
      <c r="B314" s="513"/>
      <c r="C314" s="548"/>
      <c r="D314" s="513"/>
      <c r="E314" s="164" t="s">
        <v>66</v>
      </c>
      <c r="F314" s="289"/>
      <c r="G314" s="554"/>
      <c r="H314" s="150"/>
      <c r="I314" s="289"/>
      <c r="J314" s="148"/>
      <c r="K314" s="164"/>
      <c r="L314" s="289"/>
      <c r="M314" s="164"/>
      <c r="N314" s="150"/>
      <c r="O314" s="289"/>
      <c r="P314" s="148"/>
      <c r="Q314" s="552"/>
      <c r="R314" s="526"/>
      <c r="S314" s="526"/>
      <c r="T314" s="526"/>
      <c r="U314" s="526"/>
      <c r="V314" s="526"/>
      <c r="W314" s="529"/>
      <c r="X314" s="532"/>
      <c r="Y314" s="559"/>
    </row>
    <row r="315" spans="1:27" ht="15.75" customHeight="1" thickBot="1" x14ac:dyDescent="0.35">
      <c r="A315" s="548"/>
      <c r="B315" s="513"/>
      <c r="C315" s="548"/>
      <c r="D315" s="513"/>
      <c r="E315" s="164" t="s">
        <v>470</v>
      </c>
      <c r="F315" s="296"/>
      <c r="G315" s="554"/>
      <c r="H315" s="78"/>
      <c r="I315" s="296"/>
      <c r="J315" s="148"/>
      <c r="K315" s="164"/>
      <c r="L315" s="296"/>
      <c r="M315" s="73"/>
      <c r="N315" s="150"/>
      <c r="O315" s="296"/>
      <c r="P315" s="79"/>
      <c r="Q315" s="552"/>
      <c r="R315" s="526"/>
      <c r="S315" s="526"/>
      <c r="T315" s="526"/>
      <c r="U315" s="526"/>
      <c r="V315" s="526"/>
      <c r="W315" s="529"/>
      <c r="X315" s="532"/>
      <c r="Y315" s="559"/>
      <c r="Z315" s="1"/>
      <c r="AA315" s="1"/>
    </row>
    <row r="316" spans="1:27" ht="15.75" customHeight="1" x14ac:dyDescent="0.3">
      <c r="A316" s="547" t="s">
        <v>471</v>
      </c>
      <c r="B316" s="515" t="s">
        <v>472</v>
      </c>
      <c r="C316" s="547" t="s">
        <v>473</v>
      </c>
      <c r="D316" s="512" t="s">
        <v>474</v>
      </c>
      <c r="E316" s="137"/>
      <c r="F316" s="295"/>
      <c r="G316" s="74"/>
      <c r="H316" s="76"/>
      <c r="I316" s="295"/>
      <c r="J316" s="139"/>
      <c r="K316" s="137" t="s">
        <v>47</v>
      </c>
      <c r="L316" s="556" t="s">
        <v>292</v>
      </c>
      <c r="M316" s="543" t="s">
        <v>475</v>
      </c>
      <c r="N316" s="138"/>
      <c r="O316" s="295"/>
      <c r="P316" s="77"/>
      <c r="Q316" s="568" t="s">
        <v>16</v>
      </c>
      <c r="R316" s="522" t="b">
        <v>0</v>
      </c>
      <c r="S316" s="525" t="b">
        <v>0</v>
      </c>
      <c r="T316" s="525" t="b">
        <v>0</v>
      </c>
      <c r="U316" s="525" t="b">
        <v>1</v>
      </c>
      <c r="V316" s="525" t="b">
        <v>1</v>
      </c>
      <c r="W316" s="528" t="b">
        <v>1</v>
      </c>
      <c r="X316" s="531" t="b">
        <v>1</v>
      </c>
      <c r="Y316" s="534" t="b">
        <v>1</v>
      </c>
      <c r="Z316" s="1"/>
      <c r="AA316" s="1"/>
    </row>
    <row r="317" spans="1:27" ht="15" customHeight="1" x14ac:dyDescent="0.3">
      <c r="A317" s="548"/>
      <c r="B317" s="513"/>
      <c r="C317" s="550"/>
      <c r="D317" s="513"/>
      <c r="E317" s="164"/>
      <c r="F317" s="289"/>
      <c r="G317" s="164"/>
      <c r="H317" s="150"/>
      <c r="I317" s="289"/>
      <c r="J317" s="148"/>
      <c r="K317" s="164" t="s">
        <v>107</v>
      </c>
      <c r="L317" s="557"/>
      <c r="M317" s="554"/>
      <c r="N317" s="150"/>
      <c r="O317" s="289"/>
      <c r="P317" s="148"/>
      <c r="Q317" s="672"/>
      <c r="R317" s="523"/>
      <c r="S317" s="526"/>
      <c r="T317" s="526"/>
      <c r="U317" s="526"/>
      <c r="V317" s="526"/>
      <c r="W317" s="529"/>
      <c r="X317" s="532"/>
      <c r="Y317" s="535"/>
    </row>
    <row r="318" spans="1:27" ht="15.75" customHeight="1" x14ac:dyDescent="0.3">
      <c r="A318" s="548"/>
      <c r="B318" s="513"/>
      <c r="C318" s="550"/>
      <c r="D318" s="513"/>
      <c r="E318" s="164"/>
      <c r="F318" s="296"/>
      <c r="G318" s="73"/>
      <c r="H318" s="78"/>
      <c r="I318" s="296"/>
      <c r="J318" s="148"/>
      <c r="K318" s="164" t="s">
        <v>29</v>
      </c>
      <c r="L318" s="296" t="s">
        <v>476</v>
      </c>
      <c r="M318" s="554"/>
      <c r="N318" s="150"/>
      <c r="O318" s="296"/>
      <c r="P318" s="79"/>
      <c r="Q318" s="672"/>
      <c r="R318" s="523"/>
      <c r="S318" s="526"/>
      <c r="T318" s="526"/>
      <c r="U318" s="526"/>
      <c r="V318" s="526"/>
      <c r="W318" s="529"/>
      <c r="X318" s="532"/>
      <c r="Y318" s="535"/>
      <c r="Z318" s="1"/>
      <c r="AA318" s="1"/>
    </row>
    <row r="319" spans="1:27" ht="15.75" customHeight="1" thickBot="1" x14ac:dyDescent="0.35">
      <c r="A319" s="549"/>
      <c r="B319" s="514"/>
      <c r="C319" s="551"/>
      <c r="D319" s="514"/>
      <c r="E319" s="147"/>
      <c r="F319" s="297"/>
      <c r="G319" s="75"/>
      <c r="H319" s="80"/>
      <c r="I319" s="297"/>
      <c r="J319" s="149"/>
      <c r="K319" s="147" t="s">
        <v>67</v>
      </c>
      <c r="L319" s="297" t="s">
        <v>433</v>
      </c>
      <c r="M319" s="544"/>
      <c r="N319" s="151"/>
      <c r="O319" s="297"/>
      <c r="P319" s="81"/>
      <c r="Q319" s="569"/>
      <c r="R319" s="524"/>
      <c r="S319" s="527"/>
      <c r="T319" s="527"/>
      <c r="U319" s="527"/>
      <c r="V319" s="527"/>
      <c r="W319" s="530"/>
      <c r="X319" s="533"/>
      <c r="Y319" s="536"/>
      <c r="Z319" s="1"/>
      <c r="AA319" s="1"/>
    </row>
    <row r="320" spans="1:27" ht="15" customHeight="1" x14ac:dyDescent="0.3">
      <c r="A320" s="547" t="s">
        <v>477</v>
      </c>
      <c r="B320" s="515" t="s">
        <v>478</v>
      </c>
      <c r="C320" s="547" t="s">
        <v>479</v>
      </c>
      <c r="D320" s="512" t="s">
        <v>480</v>
      </c>
      <c r="E320" s="138"/>
      <c r="F320" s="288"/>
      <c r="G320" s="137"/>
      <c r="H320" s="138" t="s">
        <v>481</v>
      </c>
      <c r="I320" s="288"/>
      <c r="J320" s="537" t="s">
        <v>294</v>
      </c>
      <c r="K320" s="137"/>
      <c r="L320" s="288"/>
      <c r="M320" s="137"/>
      <c r="N320" s="138"/>
      <c r="O320" s="288"/>
      <c r="P320" s="139"/>
      <c r="Q320" s="545" t="s">
        <v>16</v>
      </c>
      <c r="R320" s="565" t="b">
        <v>0</v>
      </c>
      <c r="S320" s="565" t="b">
        <v>1</v>
      </c>
      <c r="T320" s="565" t="b">
        <v>0</v>
      </c>
      <c r="U320" s="565" t="b">
        <v>1</v>
      </c>
      <c r="V320" s="565" t="b">
        <v>0</v>
      </c>
      <c r="W320" s="579" t="b">
        <v>0</v>
      </c>
      <c r="X320" s="565" t="b">
        <v>0</v>
      </c>
      <c r="Y320" s="575" t="b">
        <v>1</v>
      </c>
    </row>
    <row r="321" spans="1:25" ht="15" customHeight="1" x14ac:dyDescent="0.3">
      <c r="A321" s="548"/>
      <c r="B321" s="513"/>
      <c r="C321" s="548"/>
      <c r="D321" s="513"/>
      <c r="E321" s="150"/>
      <c r="F321" s="289"/>
      <c r="G321" s="164"/>
      <c r="H321" s="150" t="s">
        <v>482</v>
      </c>
      <c r="I321" s="289"/>
      <c r="J321" s="538"/>
      <c r="K321" s="164"/>
      <c r="L321" s="289"/>
      <c r="M321" s="164"/>
      <c r="N321" s="150"/>
      <c r="O321" s="289"/>
      <c r="P321" s="148"/>
      <c r="Q321" s="546"/>
      <c r="R321" s="566"/>
      <c r="S321" s="566"/>
      <c r="T321" s="566"/>
      <c r="U321" s="566"/>
      <c r="V321" s="566"/>
      <c r="W321" s="580"/>
      <c r="X321" s="566"/>
      <c r="Y321" s="576"/>
    </row>
    <row r="322" spans="1:25" ht="15" customHeight="1" thickBot="1" x14ac:dyDescent="0.35">
      <c r="A322" s="548"/>
      <c r="B322" s="513"/>
      <c r="C322" s="548"/>
      <c r="D322" s="513"/>
      <c r="E322" s="150"/>
      <c r="F322" s="357"/>
      <c r="G322" s="164"/>
      <c r="H322" s="150" t="s">
        <v>483</v>
      </c>
      <c r="I322" s="357"/>
      <c r="J322" s="538"/>
      <c r="K322" s="164"/>
      <c r="L322" s="357"/>
      <c r="M322" s="164"/>
      <c r="N322" s="150"/>
      <c r="O322" s="357"/>
      <c r="P322" s="148"/>
      <c r="Q322" s="546"/>
      <c r="R322" s="566"/>
      <c r="S322" s="566"/>
      <c r="T322" s="566"/>
      <c r="U322" s="566"/>
      <c r="V322" s="566"/>
      <c r="W322" s="580"/>
      <c r="X322" s="566"/>
      <c r="Y322" s="576"/>
    </row>
    <row r="323" spans="1:25" ht="15" customHeight="1" x14ac:dyDescent="0.3">
      <c r="A323" s="516" t="s">
        <v>795</v>
      </c>
      <c r="B323" s="515" t="s">
        <v>796</v>
      </c>
      <c r="C323" s="509" t="s">
        <v>797</v>
      </c>
      <c r="D323" s="512" t="s">
        <v>449</v>
      </c>
      <c r="E323" s="137" t="s">
        <v>24</v>
      </c>
      <c r="F323" s="356"/>
      <c r="G323" s="545" t="s">
        <v>794</v>
      </c>
      <c r="H323" s="138"/>
      <c r="I323" s="356"/>
      <c r="J323" s="354"/>
      <c r="K323" s="137" t="s">
        <v>24</v>
      </c>
      <c r="L323" s="395"/>
      <c r="M323" s="545" t="s">
        <v>794</v>
      </c>
      <c r="N323" s="138" t="s">
        <v>24</v>
      </c>
      <c r="O323" s="504"/>
      <c r="P323" s="537" t="s">
        <v>794</v>
      </c>
      <c r="Q323" s="545" t="s">
        <v>15</v>
      </c>
      <c r="R323" s="565" t="b">
        <v>0</v>
      </c>
      <c r="S323" s="707" t="b">
        <v>0</v>
      </c>
      <c r="T323" s="565" t="b">
        <v>0</v>
      </c>
      <c r="U323" s="707" t="b">
        <v>1</v>
      </c>
      <c r="V323" s="565" t="b">
        <v>0</v>
      </c>
      <c r="W323" s="707" t="b">
        <v>1</v>
      </c>
      <c r="X323" s="565" t="b">
        <v>1</v>
      </c>
      <c r="Y323" s="575" t="b">
        <v>1</v>
      </c>
    </row>
    <row r="324" spans="1:25" ht="15" customHeight="1" x14ac:dyDescent="0.3">
      <c r="A324" s="517"/>
      <c r="B324" s="513"/>
      <c r="C324" s="510"/>
      <c r="D324" s="513"/>
      <c r="E324" s="164" t="s">
        <v>107</v>
      </c>
      <c r="F324" s="357"/>
      <c r="G324" s="546"/>
      <c r="H324" s="150"/>
      <c r="I324" s="357"/>
      <c r="J324" s="355"/>
      <c r="K324" s="164" t="s">
        <v>107</v>
      </c>
      <c r="L324" s="394"/>
      <c r="M324" s="546"/>
      <c r="N324" s="150" t="s">
        <v>107</v>
      </c>
      <c r="O324" s="501"/>
      <c r="P324" s="538"/>
      <c r="Q324" s="546"/>
      <c r="R324" s="566"/>
      <c r="S324" s="612"/>
      <c r="T324" s="566"/>
      <c r="U324" s="612"/>
      <c r="V324" s="566"/>
      <c r="W324" s="612"/>
      <c r="X324" s="566"/>
      <c r="Y324" s="576"/>
    </row>
    <row r="325" spans="1:25" ht="15" customHeight="1" x14ac:dyDescent="0.3">
      <c r="A325" s="517"/>
      <c r="B325" s="513"/>
      <c r="C325" s="510"/>
      <c r="D325" s="513"/>
      <c r="E325" s="164" t="s">
        <v>56</v>
      </c>
      <c r="F325" s="357"/>
      <c r="G325" s="546"/>
      <c r="H325" s="150"/>
      <c r="I325" s="357"/>
      <c r="J325" s="355"/>
      <c r="K325" s="164" t="s">
        <v>67</v>
      </c>
      <c r="L325" s="394"/>
      <c r="M325" s="546"/>
      <c r="N325" s="150" t="s">
        <v>67</v>
      </c>
      <c r="O325" s="501"/>
      <c r="P325" s="538"/>
      <c r="Q325" s="546"/>
      <c r="R325" s="566"/>
      <c r="S325" s="612"/>
      <c r="T325" s="566"/>
      <c r="U325" s="612"/>
      <c r="V325" s="566"/>
      <c r="W325" s="612"/>
      <c r="X325" s="566"/>
      <c r="Y325" s="576"/>
    </row>
    <row r="326" spans="1:25" ht="15" customHeight="1" x14ac:dyDescent="0.3">
      <c r="A326" s="517"/>
      <c r="B326" s="513"/>
      <c r="C326" s="510"/>
      <c r="D326" s="513"/>
      <c r="E326" s="164" t="s">
        <v>65</v>
      </c>
      <c r="F326" s="357"/>
      <c r="G326" s="546"/>
      <c r="H326" s="150"/>
      <c r="I326" s="357"/>
      <c r="J326" s="355"/>
      <c r="K326" s="164" t="s">
        <v>792</v>
      </c>
      <c r="L326" s="394"/>
      <c r="M326" s="394" t="s">
        <v>80</v>
      </c>
      <c r="N326" s="150" t="s">
        <v>792</v>
      </c>
      <c r="O326" s="501"/>
      <c r="P326" s="500" t="s">
        <v>80</v>
      </c>
      <c r="Q326" s="546"/>
      <c r="R326" s="566"/>
      <c r="S326" s="612"/>
      <c r="T326" s="566"/>
      <c r="U326" s="612"/>
      <c r="V326" s="566"/>
      <c r="W326" s="612"/>
      <c r="X326" s="566"/>
      <c r="Y326" s="576"/>
    </row>
    <row r="327" spans="1:25" ht="15" customHeight="1" x14ac:dyDescent="0.3">
      <c r="A327" s="517"/>
      <c r="B327" s="513"/>
      <c r="C327" s="510"/>
      <c r="D327" s="513"/>
      <c r="E327" s="164" t="s">
        <v>49</v>
      </c>
      <c r="F327" s="357"/>
      <c r="G327" s="546"/>
      <c r="H327" s="150"/>
      <c r="I327" s="357"/>
      <c r="J327" s="355"/>
      <c r="M327" s="164"/>
      <c r="N327" s="150"/>
      <c r="O327" s="501"/>
      <c r="P327" s="148"/>
      <c r="Q327" s="546"/>
      <c r="R327" s="566"/>
      <c r="S327" s="612"/>
      <c r="T327" s="566"/>
      <c r="U327" s="612"/>
      <c r="V327" s="566"/>
      <c r="W327" s="612"/>
      <c r="X327" s="566"/>
      <c r="Y327" s="576"/>
    </row>
    <row r="328" spans="1:25" ht="15" customHeight="1" x14ac:dyDescent="0.3">
      <c r="A328" s="517"/>
      <c r="B328" s="513"/>
      <c r="C328" s="510"/>
      <c r="D328" s="513"/>
      <c r="E328" s="164" t="s">
        <v>39</v>
      </c>
      <c r="F328" s="357"/>
      <c r="G328" s="546"/>
      <c r="H328" s="150"/>
      <c r="I328" s="357"/>
      <c r="J328" s="355"/>
      <c r="K328" s="164"/>
      <c r="L328" s="357"/>
      <c r="M328" s="164"/>
      <c r="N328" s="150"/>
      <c r="O328" s="501"/>
      <c r="P328" s="148"/>
      <c r="Q328" s="546"/>
      <c r="R328" s="566"/>
      <c r="S328" s="612"/>
      <c r="T328" s="566"/>
      <c r="U328" s="612"/>
      <c r="V328" s="566"/>
      <c r="W328" s="612"/>
      <c r="X328" s="566"/>
      <c r="Y328" s="576"/>
    </row>
    <row r="329" spans="1:25" ht="15" customHeight="1" x14ac:dyDescent="0.3">
      <c r="A329" s="517"/>
      <c r="B329" s="513"/>
      <c r="C329" s="510"/>
      <c r="D329" s="513"/>
      <c r="E329" s="164" t="s">
        <v>31</v>
      </c>
      <c r="F329" s="357"/>
      <c r="G329" s="546"/>
      <c r="H329" s="150"/>
      <c r="I329" s="357"/>
      <c r="J329" s="355"/>
      <c r="K329" s="164"/>
      <c r="L329" s="357"/>
      <c r="M329" s="164"/>
      <c r="N329" s="150"/>
      <c r="O329" s="501"/>
      <c r="P329" s="148"/>
      <c r="Q329" s="546"/>
      <c r="R329" s="566"/>
      <c r="S329" s="612"/>
      <c r="T329" s="566"/>
      <c r="U329" s="612"/>
      <c r="V329" s="566"/>
      <c r="W329" s="612"/>
      <c r="X329" s="566"/>
      <c r="Y329" s="576"/>
    </row>
    <row r="330" spans="1:25" ht="15" customHeight="1" x14ac:dyDescent="0.3">
      <c r="A330" s="517"/>
      <c r="B330" s="513"/>
      <c r="C330" s="510"/>
      <c r="D330" s="513"/>
      <c r="E330" s="164" t="s">
        <v>50</v>
      </c>
      <c r="F330" s="357"/>
      <c r="G330" s="546"/>
      <c r="H330" s="150"/>
      <c r="I330" s="357"/>
      <c r="J330" s="355"/>
      <c r="K330" s="164"/>
      <c r="L330" s="357"/>
      <c r="M330" s="164"/>
      <c r="N330" s="150"/>
      <c r="O330" s="501"/>
      <c r="P330" s="148"/>
      <c r="Q330" s="546"/>
      <c r="R330" s="566"/>
      <c r="S330" s="612"/>
      <c r="T330" s="566"/>
      <c r="U330" s="612"/>
      <c r="V330" s="566"/>
      <c r="W330" s="612"/>
      <c r="X330" s="566"/>
      <c r="Y330" s="576"/>
    </row>
    <row r="331" spans="1:25" ht="15" customHeight="1" x14ac:dyDescent="0.3">
      <c r="A331" s="517"/>
      <c r="B331" s="513"/>
      <c r="C331" s="510"/>
      <c r="D331" s="513"/>
      <c r="E331" s="164" t="s">
        <v>790</v>
      </c>
      <c r="F331" s="357"/>
      <c r="G331" s="546"/>
      <c r="H331" s="150"/>
      <c r="I331" s="357"/>
      <c r="J331" s="355"/>
      <c r="K331" s="164"/>
      <c r="L331" s="357"/>
      <c r="M331" s="164"/>
      <c r="N331" s="150"/>
      <c r="O331" s="501"/>
      <c r="P331" s="148"/>
      <c r="Q331" s="546"/>
      <c r="R331" s="566"/>
      <c r="S331" s="612"/>
      <c r="T331" s="566"/>
      <c r="U331" s="612"/>
      <c r="V331" s="566"/>
      <c r="W331" s="612"/>
      <c r="X331" s="566"/>
      <c r="Y331" s="576"/>
    </row>
    <row r="332" spans="1:25" ht="15" customHeight="1" x14ac:dyDescent="0.3">
      <c r="A332" s="517"/>
      <c r="B332" s="513"/>
      <c r="C332" s="510"/>
      <c r="D332" s="513"/>
      <c r="E332" s="164" t="s">
        <v>791</v>
      </c>
      <c r="F332" s="357"/>
      <c r="G332" s="546"/>
      <c r="H332" s="150"/>
      <c r="I332" s="357"/>
      <c r="J332" s="355"/>
      <c r="K332" s="164"/>
      <c r="L332" s="357"/>
      <c r="M332" s="164"/>
      <c r="N332" s="150"/>
      <c r="O332" s="501"/>
      <c r="P332" s="148"/>
      <c r="Q332" s="546"/>
      <c r="R332" s="566"/>
      <c r="S332" s="612"/>
      <c r="T332" s="566"/>
      <c r="U332" s="612"/>
      <c r="V332" s="566"/>
      <c r="W332" s="612"/>
      <c r="X332" s="566"/>
      <c r="Y332" s="576"/>
    </row>
    <row r="333" spans="1:25" ht="15" customHeight="1" thickBot="1" x14ac:dyDescent="0.35">
      <c r="A333" s="518"/>
      <c r="B333" s="514"/>
      <c r="C333" s="511"/>
      <c r="D333" s="514"/>
      <c r="E333" s="147" t="s">
        <v>792</v>
      </c>
      <c r="F333" s="358"/>
      <c r="G333" s="358" t="s">
        <v>80</v>
      </c>
      <c r="H333" s="151"/>
      <c r="I333" s="358"/>
      <c r="J333" s="149"/>
      <c r="K333" s="147"/>
      <c r="L333" s="358"/>
      <c r="M333" s="147"/>
      <c r="N333" s="151"/>
      <c r="O333" s="502"/>
      <c r="P333" s="149"/>
      <c r="Q333" s="555"/>
      <c r="R333" s="567"/>
      <c r="S333" s="708"/>
      <c r="T333" s="567"/>
      <c r="U333" s="708"/>
      <c r="V333" s="567"/>
      <c r="W333" s="708"/>
      <c r="X333" s="567"/>
      <c r="Y333" s="577"/>
    </row>
    <row r="334" spans="1:25" ht="15" customHeight="1" x14ac:dyDescent="0.3">
      <c r="A334" s="512" t="s">
        <v>814</v>
      </c>
      <c r="B334" s="515" t="s">
        <v>815</v>
      </c>
      <c r="C334" s="512" t="s">
        <v>813</v>
      </c>
      <c r="D334" s="512" t="s">
        <v>816</v>
      </c>
      <c r="E334" s="137"/>
      <c r="F334" s="360"/>
      <c r="G334" s="360"/>
      <c r="H334" s="138" t="s">
        <v>810</v>
      </c>
      <c r="I334" s="360"/>
      <c r="J334" s="537" t="s">
        <v>386</v>
      </c>
      <c r="K334" s="137"/>
      <c r="L334" s="360"/>
      <c r="M334" s="139"/>
      <c r="N334" s="138"/>
      <c r="O334" s="360"/>
      <c r="P334" s="137"/>
      <c r="Q334" s="676" t="s">
        <v>27</v>
      </c>
      <c r="R334" s="522" t="b">
        <v>1</v>
      </c>
      <c r="S334" s="525" t="b">
        <v>0</v>
      </c>
      <c r="T334" s="525" t="b">
        <v>0</v>
      </c>
      <c r="U334" s="525" t="b">
        <v>1</v>
      </c>
      <c r="V334" s="525" t="b">
        <v>0</v>
      </c>
      <c r="W334" s="528" t="b">
        <v>0</v>
      </c>
      <c r="X334" s="531" t="b">
        <v>0</v>
      </c>
      <c r="Y334" s="534" t="b">
        <v>0</v>
      </c>
    </row>
    <row r="335" spans="1:25" ht="15" customHeight="1" x14ac:dyDescent="0.3">
      <c r="A335" s="513"/>
      <c r="B335" s="513"/>
      <c r="C335" s="513"/>
      <c r="D335" s="513"/>
      <c r="E335" s="164"/>
      <c r="F335" s="361"/>
      <c r="G335" s="361"/>
      <c r="H335" s="150" t="s">
        <v>63</v>
      </c>
      <c r="I335" s="361"/>
      <c r="J335" s="538"/>
      <c r="K335" s="164"/>
      <c r="L335" s="361"/>
      <c r="M335" s="148"/>
      <c r="N335" s="150"/>
      <c r="O335" s="361"/>
      <c r="P335" s="164"/>
      <c r="Q335" s="677"/>
      <c r="R335" s="523"/>
      <c r="S335" s="526"/>
      <c r="T335" s="526"/>
      <c r="U335" s="526"/>
      <c r="V335" s="526"/>
      <c r="W335" s="529"/>
      <c r="X335" s="532"/>
      <c r="Y335" s="535"/>
    </row>
    <row r="336" spans="1:25" ht="15" customHeight="1" x14ac:dyDescent="0.3">
      <c r="A336" s="513"/>
      <c r="B336" s="513"/>
      <c r="C336" s="513"/>
      <c r="D336" s="513"/>
      <c r="E336" s="164"/>
      <c r="F336" s="361"/>
      <c r="G336" s="361"/>
      <c r="H336" s="150" t="s">
        <v>811</v>
      </c>
      <c r="I336" s="361"/>
      <c r="J336" s="538"/>
      <c r="K336" s="164"/>
      <c r="L336" s="361"/>
      <c r="M336" s="148"/>
      <c r="N336" s="150"/>
      <c r="O336" s="361"/>
      <c r="P336" s="164"/>
      <c r="Q336" s="677"/>
      <c r="R336" s="523"/>
      <c r="S336" s="526"/>
      <c r="T336" s="526"/>
      <c r="U336" s="526"/>
      <c r="V336" s="526"/>
      <c r="W336" s="529"/>
      <c r="X336" s="532"/>
      <c r="Y336" s="535"/>
    </row>
    <row r="337" spans="1:25" ht="15" customHeight="1" thickBot="1" x14ac:dyDescent="0.35">
      <c r="A337" s="514"/>
      <c r="B337" s="514"/>
      <c r="C337" s="514"/>
      <c r="D337" s="514"/>
      <c r="E337" s="147"/>
      <c r="F337" s="362"/>
      <c r="G337" s="362"/>
      <c r="H337" s="151" t="s">
        <v>812</v>
      </c>
      <c r="I337" s="362"/>
      <c r="J337" s="539"/>
      <c r="K337" s="147"/>
      <c r="L337" s="362"/>
      <c r="M337" s="149"/>
      <c r="N337" s="151"/>
      <c r="O337" s="362"/>
      <c r="P337" s="147"/>
      <c r="Q337" s="678"/>
      <c r="R337" s="524"/>
      <c r="S337" s="527"/>
      <c r="T337" s="527"/>
      <c r="U337" s="527"/>
      <c r="V337" s="527"/>
      <c r="W337" s="530"/>
      <c r="X337" s="533"/>
      <c r="Y337" s="536"/>
    </row>
    <row r="338" spans="1:25" ht="15" customHeight="1" x14ac:dyDescent="0.3">
      <c r="A338" s="516" t="s">
        <v>823</v>
      </c>
      <c r="B338" s="515" t="s">
        <v>824</v>
      </c>
      <c r="C338" s="509" t="s">
        <v>825</v>
      </c>
      <c r="D338" s="512" t="s">
        <v>545</v>
      </c>
      <c r="E338" s="137" t="s">
        <v>821</v>
      </c>
      <c r="F338" s="371"/>
      <c r="G338" s="545" t="s">
        <v>26</v>
      </c>
      <c r="H338" s="138"/>
      <c r="I338" s="371"/>
      <c r="J338" s="368"/>
      <c r="K338" s="137"/>
      <c r="L338" s="371"/>
      <c r="M338" s="137"/>
      <c r="N338" s="138"/>
      <c r="O338" s="371"/>
      <c r="P338" s="139"/>
      <c r="Q338" s="537" t="s">
        <v>27</v>
      </c>
      <c r="R338" s="522" t="b">
        <v>1</v>
      </c>
      <c r="S338" s="525" t="b">
        <v>1</v>
      </c>
      <c r="T338" s="525" t="b">
        <v>0</v>
      </c>
      <c r="U338" s="525" t="b">
        <v>0</v>
      </c>
      <c r="V338" s="525" t="b">
        <v>1</v>
      </c>
      <c r="W338" s="528" t="b">
        <v>0</v>
      </c>
      <c r="X338" s="531" t="b">
        <v>0</v>
      </c>
      <c r="Y338" s="534" t="b">
        <v>0</v>
      </c>
    </row>
    <row r="339" spans="1:25" ht="14" x14ac:dyDescent="0.3">
      <c r="A339" s="517"/>
      <c r="B339" s="513"/>
      <c r="C339" s="510"/>
      <c r="D339" s="513"/>
      <c r="E339" s="164" t="s">
        <v>822</v>
      </c>
      <c r="F339" s="372"/>
      <c r="G339" s="546"/>
      <c r="H339" s="150"/>
      <c r="I339" s="372"/>
      <c r="J339" s="369"/>
      <c r="K339" s="164"/>
      <c r="L339" s="372"/>
      <c r="M339" s="164"/>
      <c r="N339" s="150"/>
      <c r="O339" s="372"/>
      <c r="P339" s="148"/>
      <c r="Q339" s="538"/>
      <c r="R339" s="709"/>
      <c r="S339" s="588"/>
      <c r="T339" s="588"/>
      <c r="U339" s="588"/>
      <c r="V339" s="588"/>
      <c r="W339" s="711"/>
      <c r="X339" s="552"/>
      <c r="Y339" s="535"/>
    </row>
    <row r="340" spans="1:25" ht="14" x14ac:dyDescent="0.3">
      <c r="A340" s="517"/>
      <c r="B340" s="513"/>
      <c r="C340" s="510"/>
      <c r="D340" s="513"/>
      <c r="E340" s="164" t="s">
        <v>64</v>
      </c>
      <c r="F340" s="372"/>
      <c r="G340" s="546"/>
      <c r="H340" s="150"/>
      <c r="I340" s="372"/>
      <c r="J340" s="369"/>
      <c r="K340" s="164"/>
      <c r="L340" s="372"/>
      <c r="M340" s="164"/>
      <c r="N340" s="150"/>
      <c r="O340" s="372"/>
      <c r="P340" s="148"/>
      <c r="Q340" s="538"/>
      <c r="R340" s="709"/>
      <c r="S340" s="588"/>
      <c r="T340" s="588"/>
      <c r="U340" s="588"/>
      <c r="V340" s="588"/>
      <c r="W340" s="711"/>
      <c r="X340" s="552"/>
      <c r="Y340" s="535"/>
    </row>
    <row r="341" spans="1:25" ht="14" x14ac:dyDescent="0.3">
      <c r="A341" s="517"/>
      <c r="B341" s="513"/>
      <c r="C341" s="510"/>
      <c r="D341" s="513"/>
      <c r="E341" s="164" t="s">
        <v>24</v>
      </c>
      <c r="F341" s="372"/>
      <c r="G341" s="546"/>
      <c r="H341" s="150"/>
      <c r="I341" s="372"/>
      <c r="J341" s="369"/>
      <c r="K341" s="164"/>
      <c r="L341" s="372"/>
      <c r="M341" s="164"/>
      <c r="N341" s="150"/>
      <c r="O341" s="372"/>
      <c r="P341" s="148"/>
      <c r="Q341" s="538"/>
      <c r="R341" s="709"/>
      <c r="S341" s="588"/>
      <c r="T341" s="588"/>
      <c r="U341" s="588"/>
      <c r="V341" s="588"/>
      <c r="W341" s="711"/>
      <c r="X341" s="552"/>
      <c r="Y341" s="535"/>
    </row>
    <row r="342" spans="1:25" ht="14" x14ac:dyDescent="0.3">
      <c r="A342" s="517"/>
      <c r="B342" s="513"/>
      <c r="C342" s="510"/>
      <c r="D342" s="513"/>
      <c r="E342" s="164" t="s">
        <v>56</v>
      </c>
      <c r="F342" s="372"/>
      <c r="G342" s="546"/>
      <c r="H342" s="150"/>
      <c r="I342" s="372"/>
      <c r="J342" s="369"/>
      <c r="K342" s="164"/>
      <c r="L342" s="372"/>
      <c r="M342" s="164"/>
      <c r="N342" s="150"/>
      <c r="O342" s="372"/>
      <c r="P342" s="148"/>
      <c r="Q342" s="538"/>
      <c r="R342" s="709"/>
      <c r="S342" s="588"/>
      <c r="T342" s="588"/>
      <c r="U342" s="588"/>
      <c r="V342" s="588"/>
      <c r="W342" s="711"/>
      <c r="X342" s="552"/>
      <c r="Y342" s="535"/>
    </row>
    <row r="343" spans="1:25" ht="14" x14ac:dyDescent="0.3">
      <c r="A343" s="517"/>
      <c r="B343" s="513"/>
      <c r="C343" s="510"/>
      <c r="D343" s="513"/>
      <c r="E343" s="164" t="s">
        <v>63</v>
      </c>
      <c r="F343" s="372"/>
      <c r="G343" s="546"/>
      <c r="H343" s="150"/>
      <c r="I343" s="372"/>
      <c r="J343" s="369"/>
      <c r="K343" s="164"/>
      <c r="L343" s="372"/>
      <c r="M343" s="164"/>
      <c r="N343" s="150"/>
      <c r="O343" s="372"/>
      <c r="P343" s="148"/>
      <c r="Q343" s="538"/>
      <c r="R343" s="709"/>
      <c r="S343" s="588"/>
      <c r="T343" s="588"/>
      <c r="U343" s="588"/>
      <c r="V343" s="588"/>
      <c r="W343" s="711"/>
      <c r="X343" s="552"/>
      <c r="Y343" s="535"/>
    </row>
    <row r="344" spans="1:25" ht="14" x14ac:dyDescent="0.3">
      <c r="A344" s="517"/>
      <c r="B344" s="513"/>
      <c r="C344" s="510"/>
      <c r="D344" s="513"/>
      <c r="E344" s="164" t="s">
        <v>837</v>
      </c>
      <c r="F344" s="372"/>
      <c r="G344" s="546"/>
      <c r="H344" s="150"/>
      <c r="I344" s="372"/>
      <c r="J344" s="369"/>
      <c r="K344" s="164"/>
      <c r="L344" s="372"/>
      <c r="M344" s="164"/>
      <c r="N344" s="150"/>
      <c r="O344" s="372"/>
      <c r="P344" s="148"/>
      <c r="Q344" s="538"/>
      <c r="R344" s="709"/>
      <c r="S344" s="588"/>
      <c r="T344" s="588"/>
      <c r="U344" s="588"/>
      <c r="V344" s="588"/>
      <c r="W344" s="711"/>
      <c r="X344" s="552"/>
      <c r="Y344" s="535"/>
    </row>
    <row r="345" spans="1:25" ht="14" x14ac:dyDescent="0.3">
      <c r="A345" s="517"/>
      <c r="B345" s="513"/>
      <c r="C345" s="510"/>
      <c r="D345" s="513"/>
      <c r="E345" s="164" t="s">
        <v>838</v>
      </c>
      <c r="F345" s="372"/>
      <c r="G345" s="546"/>
      <c r="H345" s="150"/>
      <c r="I345" s="372"/>
      <c r="J345" s="369"/>
      <c r="K345" s="164"/>
      <c r="L345" s="372"/>
      <c r="M345" s="164"/>
      <c r="N345" s="150"/>
      <c r="O345" s="372"/>
      <c r="P345" s="148"/>
      <c r="Q345" s="538"/>
      <c r="R345" s="709"/>
      <c r="S345" s="588"/>
      <c r="T345" s="588"/>
      <c r="U345" s="588"/>
      <c r="V345" s="588"/>
      <c r="W345" s="711"/>
      <c r="X345" s="552"/>
      <c r="Y345" s="535"/>
    </row>
    <row r="346" spans="1:25" ht="14" x14ac:dyDescent="0.3">
      <c r="A346" s="517"/>
      <c r="B346" s="513"/>
      <c r="C346" s="510"/>
      <c r="D346" s="513"/>
      <c r="E346" s="164" t="s">
        <v>839</v>
      </c>
      <c r="F346" s="372"/>
      <c r="G346" s="546"/>
      <c r="H346" s="150"/>
      <c r="I346" s="372"/>
      <c r="J346" s="369"/>
      <c r="K346" s="164"/>
      <c r="L346" s="372"/>
      <c r="M346" s="164"/>
      <c r="N346" s="150"/>
      <c r="O346" s="372"/>
      <c r="P346" s="148"/>
      <c r="Q346" s="538"/>
      <c r="R346" s="709"/>
      <c r="S346" s="588"/>
      <c r="T346" s="588"/>
      <c r="U346" s="588"/>
      <c r="V346" s="588"/>
      <c r="W346" s="711"/>
      <c r="X346" s="552"/>
      <c r="Y346" s="535"/>
    </row>
    <row r="347" spans="1:25" ht="14" x14ac:dyDescent="0.3">
      <c r="A347" s="517"/>
      <c r="B347" s="513"/>
      <c r="C347" s="510"/>
      <c r="D347" s="513"/>
      <c r="E347" s="164" t="s">
        <v>840</v>
      </c>
      <c r="F347" s="372"/>
      <c r="G347" s="546"/>
      <c r="H347" s="150"/>
      <c r="I347" s="372"/>
      <c r="J347" s="369"/>
      <c r="K347" s="164"/>
      <c r="L347" s="372"/>
      <c r="M347" s="164"/>
      <c r="N347" s="150"/>
      <c r="O347" s="372"/>
      <c r="P347" s="148"/>
      <c r="Q347" s="538"/>
      <c r="R347" s="709"/>
      <c r="S347" s="588"/>
      <c r="T347" s="588"/>
      <c r="U347" s="588"/>
      <c r="V347" s="588"/>
      <c r="W347" s="711"/>
      <c r="X347" s="552"/>
      <c r="Y347" s="535"/>
    </row>
    <row r="348" spans="1:25" ht="14" x14ac:dyDescent="0.3">
      <c r="A348" s="517"/>
      <c r="B348" s="513"/>
      <c r="C348" s="510"/>
      <c r="D348" s="513"/>
      <c r="E348" s="164" t="s">
        <v>819</v>
      </c>
      <c r="F348" s="372"/>
      <c r="G348" s="546"/>
      <c r="H348" s="150"/>
      <c r="I348" s="372"/>
      <c r="J348" s="369"/>
      <c r="K348" s="164"/>
      <c r="L348" s="372"/>
      <c r="M348" s="164"/>
      <c r="N348" s="150"/>
      <c r="O348" s="372"/>
      <c r="P348" s="148"/>
      <c r="Q348" s="538"/>
      <c r="R348" s="709"/>
      <c r="S348" s="588"/>
      <c r="T348" s="588"/>
      <c r="U348" s="588"/>
      <c r="V348" s="588"/>
      <c r="W348" s="711"/>
      <c r="X348" s="552"/>
      <c r="Y348" s="535"/>
    </row>
    <row r="349" spans="1:25" ht="14" x14ac:dyDescent="0.3">
      <c r="A349" s="517"/>
      <c r="B349" s="513"/>
      <c r="C349" s="510"/>
      <c r="D349" s="513"/>
      <c r="E349" s="164" t="s">
        <v>841</v>
      </c>
      <c r="F349" s="372"/>
      <c r="G349" s="546"/>
      <c r="H349" s="150"/>
      <c r="I349" s="372"/>
      <c r="J349" s="369"/>
      <c r="K349" s="164"/>
      <c r="L349" s="372"/>
      <c r="M349" s="164"/>
      <c r="N349" s="150"/>
      <c r="O349" s="372"/>
      <c r="P349" s="148"/>
      <c r="Q349" s="538"/>
      <c r="R349" s="709"/>
      <c r="S349" s="588"/>
      <c r="T349" s="588"/>
      <c r="U349" s="588"/>
      <c r="V349" s="588"/>
      <c r="W349" s="711"/>
      <c r="X349" s="552"/>
      <c r="Y349" s="535"/>
    </row>
    <row r="350" spans="1:25" ht="14" x14ac:dyDescent="0.3">
      <c r="A350" s="517"/>
      <c r="B350" s="513"/>
      <c r="C350" s="510"/>
      <c r="D350" s="513"/>
      <c r="E350" s="164" t="s">
        <v>820</v>
      </c>
      <c r="F350" s="372"/>
      <c r="G350" s="546"/>
      <c r="H350" s="150"/>
      <c r="I350" s="372"/>
      <c r="J350" s="369"/>
      <c r="K350" s="164"/>
      <c r="L350" s="372"/>
      <c r="M350" s="164"/>
      <c r="N350" s="150"/>
      <c r="O350" s="372"/>
      <c r="P350" s="148"/>
      <c r="Q350" s="538"/>
      <c r="R350" s="709"/>
      <c r="S350" s="588"/>
      <c r="T350" s="588"/>
      <c r="U350" s="588"/>
      <c r="V350" s="588"/>
      <c r="W350" s="711"/>
      <c r="X350" s="552"/>
      <c r="Y350" s="535"/>
    </row>
    <row r="351" spans="1:25" ht="14" x14ac:dyDescent="0.3">
      <c r="A351" s="517"/>
      <c r="B351" s="513"/>
      <c r="C351" s="510"/>
      <c r="D351" s="513"/>
      <c r="E351" s="164" t="s">
        <v>842</v>
      </c>
      <c r="F351" s="372"/>
      <c r="G351" s="546"/>
      <c r="H351" s="150"/>
      <c r="I351" s="372"/>
      <c r="J351" s="369"/>
      <c r="K351" s="164"/>
      <c r="L351" s="372"/>
      <c r="M351" s="164"/>
      <c r="N351" s="150"/>
      <c r="O351" s="372"/>
      <c r="P351" s="148"/>
      <c r="Q351" s="538"/>
      <c r="R351" s="709"/>
      <c r="S351" s="588"/>
      <c r="T351" s="588"/>
      <c r="U351" s="588"/>
      <c r="V351" s="588"/>
      <c r="W351" s="711"/>
      <c r="X351" s="552"/>
      <c r="Y351" s="535"/>
    </row>
    <row r="352" spans="1:25" ht="14.5" thickBot="1" x14ac:dyDescent="0.35">
      <c r="A352" s="518"/>
      <c r="B352" s="514"/>
      <c r="C352" s="511"/>
      <c r="D352" s="514"/>
      <c r="E352" s="147" t="s">
        <v>843</v>
      </c>
      <c r="F352" s="373"/>
      <c r="G352" s="555"/>
      <c r="H352" s="151"/>
      <c r="I352" s="373"/>
      <c r="J352" s="370"/>
      <c r="K352" s="147"/>
      <c r="L352" s="373"/>
      <c r="M352" s="147"/>
      <c r="N352" s="151"/>
      <c r="O352" s="373"/>
      <c r="P352" s="149"/>
      <c r="Q352" s="539"/>
      <c r="R352" s="710"/>
      <c r="S352" s="703"/>
      <c r="T352" s="703"/>
      <c r="U352" s="703"/>
      <c r="V352" s="703"/>
      <c r="W352" s="712"/>
      <c r="X352" s="553"/>
      <c r="Y352" s="536"/>
    </row>
    <row r="353" spans="1:25" ht="14.25" customHeight="1" x14ac:dyDescent="0.3">
      <c r="A353" s="512" t="s">
        <v>845</v>
      </c>
      <c r="B353" s="515" t="s">
        <v>848</v>
      </c>
      <c r="C353" s="512" t="s">
        <v>847</v>
      </c>
      <c r="D353" s="512" t="s">
        <v>846</v>
      </c>
      <c r="E353" s="138" t="s">
        <v>24</v>
      </c>
      <c r="F353" s="545" t="s">
        <v>292</v>
      </c>
      <c r="G353" s="716" t="s">
        <v>853</v>
      </c>
      <c r="H353" s="138"/>
      <c r="I353" s="377"/>
      <c r="J353" s="374"/>
      <c r="K353" s="137"/>
      <c r="L353" s="377"/>
      <c r="M353" s="137"/>
      <c r="N353" s="138"/>
      <c r="O353" s="377"/>
      <c r="P353" s="139"/>
      <c r="Q353" s="676" t="s">
        <v>13</v>
      </c>
      <c r="R353" s="522" t="b">
        <v>1</v>
      </c>
      <c r="S353" s="525" t="b">
        <v>1</v>
      </c>
      <c r="T353" s="525" t="b">
        <v>1</v>
      </c>
      <c r="U353" s="525" t="b">
        <v>0</v>
      </c>
      <c r="V353" s="525" t="b">
        <v>1</v>
      </c>
      <c r="W353" s="528" t="b">
        <v>0</v>
      </c>
      <c r="X353" s="531" t="b">
        <v>0</v>
      </c>
      <c r="Y353" s="534" t="b">
        <v>0</v>
      </c>
    </row>
    <row r="354" spans="1:25" ht="14.25" customHeight="1" x14ac:dyDescent="0.3">
      <c r="A354" s="513"/>
      <c r="B354" s="513"/>
      <c r="C354" s="513"/>
      <c r="D354" s="513"/>
      <c r="E354" s="150" t="s">
        <v>28</v>
      </c>
      <c r="F354" s="546"/>
      <c r="G354" s="717"/>
      <c r="H354" s="150"/>
      <c r="I354" s="378"/>
      <c r="J354" s="375"/>
      <c r="K354" s="164"/>
      <c r="L354" s="378"/>
      <c r="M354" s="164"/>
      <c r="N354" s="150"/>
      <c r="O354" s="378"/>
      <c r="P354" s="148"/>
      <c r="Q354" s="677"/>
      <c r="R354" s="709"/>
      <c r="S354" s="588"/>
      <c r="T354" s="588"/>
      <c r="U354" s="588"/>
      <c r="V354" s="588"/>
      <c r="W354" s="711"/>
      <c r="X354" s="552"/>
      <c r="Y354" s="535"/>
    </row>
    <row r="355" spans="1:25" ht="14.25" customHeight="1" x14ac:dyDescent="0.3">
      <c r="A355" s="513"/>
      <c r="B355" s="513"/>
      <c r="C355" s="513"/>
      <c r="D355" s="513"/>
      <c r="E355" s="150" t="s">
        <v>31</v>
      </c>
      <c r="F355" s="378"/>
      <c r="G355" s="717"/>
      <c r="H355" s="150"/>
      <c r="I355" s="378"/>
      <c r="J355" s="375"/>
      <c r="K355" s="164"/>
      <c r="L355" s="378"/>
      <c r="M355" s="164"/>
      <c r="N355" s="150"/>
      <c r="O355" s="378"/>
      <c r="P355" s="148"/>
      <c r="Q355" s="677"/>
      <c r="R355" s="709"/>
      <c r="S355" s="588"/>
      <c r="T355" s="588"/>
      <c r="U355" s="588"/>
      <c r="V355" s="588"/>
      <c r="W355" s="711"/>
      <c r="X355" s="552"/>
      <c r="Y355" s="535"/>
    </row>
    <row r="356" spans="1:25" ht="14.25" customHeight="1" x14ac:dyDescent="0.3">
      <c r="A356" s="513"/>
      <c r="B356" s="513"/>
      <c r="C356" s="513"/>
      <c r="D356" s="513"/>
      <c r="E356" s="150" t="s">
        <v>65</v>
      </c>
      <c r="F356" s="378"/>
      <c r="G356" s="717"/>
      <c r="H356" s="150"/>
      <c r="I356" s="378"/>
      <c r="J356" s="375"/>
      <c r="K356" s="164"/>
      <c r="L356" s="378"/>
      <c r="M356" s="164"/>
      <c r="N356" s="150"/>
      <c r="O356" s="378"/>
      <c r="P356" s="148"/>
      <c r="Q356" s="677"/>
      <c r="R356" s="709"/>
      <c r="S356" s="588"/>
      <c r="T356" s="588"/>
      <c r="U356" s="588"/>
      <c r="V356" s="588"/>
      <c r="W356" s="711"/>
      <c r="X356" s="552"/>
      <c r="Y356" s="535"/>
    </row>
    <row r="357" spans="1:25" ht="14.25" customHeight="1" x14ac:dyDescent="0.3">
      <c r="A357" s="513"/>
      <c r="B357" s="513"/>
      <c r="C357" s="513"/>
      <c r="D357" s="513"/>
      <c r="E357" s="150" t="s">
        <v>64</v>
      </c>
      <c r="F357" s="378"/>
      <c r="G357" s="717"/>
      <c r="H357" s="150"/>
      <c r="I357" s="378"/>
      <c r="J357" s="375"/>
      <c r="K357" s="164"/>
      <c r="L357" s="378"/>
      <c r="M357" s="164"/>
      <c r="N357" s="150"/>
      <c r="O357" s="378"/>
      <c r="P357" s="148"/>
      <c r="Q357" s="677"/>
      <c r="R357" s="709"/>
      <c r="S357" s="588"/>
      <c r="T357" s="588"/>
      <c r="U357" s="588"/>
      <c r="V357" s="588"/>
      <c r="W357" s="711"/>
      <c r="X357" s="552"/>
      <c r="Y357" s="535"/>
    </row>
    <row r="358" spans="1:25" ht="14.25" customHeight="1" x14ac:dyDescent="0.3">
      <c r="A358" s="513"/>
      <c r="B358" s="513"/>
      <c r="C358" s="513"/>
      <c r="D358" s="513"/>
      <c r="E358" s="150" t="s">
        <v>849</v>
      </c>
      <c r="F358" s="378"/>
      <c r="G358" s="717"/>
      <c r="H358" s="150"/>
      <c r="I358" s="378"/>
      <c r="J358" s="375"/>
      <c r="K358" s="164"/>
      <c r="L358" s="378"/>
      <c r="M358" s="164"/>
      <c r="N358" s="150"/>
      <c r="O358" s="378"/>
      <c r="P358" s="148"/>
      <c r="Q358" s="677"/>
      <c r="R358" s="709"/>
      <c r="S358" s="588"/>
      <c r="T358" s="588"/>
      <c r="U358" s="588"/>
      <c r="V358" s="588"/>
      <c r="W358" s="711"/>
      <c r="X358" s="552"/>
      <c r="Y358" s="535"/>
    </row>
    <row r="359" spans="1:25" ht="14.25" customHeight="1" x14ac:dyDescent="0.3">
      <c r="A359" s="513"/>
      <c r="B359" s="513"/>
      <c r="C359" s="513"/>
      <c r="D359" s="513"/>
      <c r="E359" s="150" t="s">
        <v>850</v>
      </c>
      <c r="F359" s="378"/>
      <c r="G359" s="717"/>
      <c r="H359" s="150"/>
      <c r="I359" s="378"/>
      <c r="J359" s="375"/>
      <c r="K359" s="164"/>
      <c r="L359" s="378"/>
      <c r="M359" s="164"/>
      <c r="N359" s="150"/>
      <c r="O359" s="378"/>
      <c r="P359" s="148"/>
      <c r="Q359" s="677"/>
      <c r="R359" s="709"/>
      <c r="S359" s="588"/>
      <c r="T359" s="588"/>
      <c r="U359" s="588"/>
      <c r="V359" s="588"/>
      <c r="W359" s="711"/>
      <c r="X359" s="552"/>
      <c r="Y359" s="535"/>
    </row>
    <row r="360" spans="1:25" ht="14.25" customHeight="1" x14ac:dyDescent="0.3">
      <c r="A360" s="513"/>
      <c r="B360" s="513"/>
      <c r="C360" s="513"/>
      <c r="D360" s="513"/>
      <c r="E360" s="150" t="s">
        <v>851</v>
      </c>
      <c r="F360" s="378"/>
      <c r="G360" s="717"/>
      <c r="H360" s="150"/>
      <c r="I360" s="378"/>
      <c r="J360" s="375"/>
      <c r="K360" s="164"/>
      <c r="L360" s="378"/>
      <c r="M360" s="164"/>
      <c r="N360" s="150"/>
      <c r="O360" s="378"/>
      <c r="P360" s="148"/>
      <c r="Q360" s="677"/>
      <c r="R360" s="709"/>
      <c r="S360" s="588"/>
      <c r="T360" s="588"/>
      <c r="U360" s="588"/>
      <c r="V360" s="588"/>
      <c r="W360" s="711"/>
      <c r="X360" s="552"/>
      <c r="Y360" s="535"/>
    </row>
    <row r="361" spans="1:25" ht="15" customHeight="1" thickBot="1" x14ac:dyDescent="0.35">
      <c r="A361" s="514"/>
      <c r="B361" s="514"/>
      <c r="C361" s="514"/>
      <c r="D361" s="514"/>
      <c r="E361" s="151" t="s">
        <v>852</v>
      </c>
      <c r="F361" s="379"/>
      <c r="G361" s="718"/>
      <c r="H361" s="151"/>
      <c r="I361" s="379"/>
      <c r="J361" s="376"/>
      <c r="K361" s="147"/>
      <c r="L361" s="379"/>
      <c r="M361" s="147"/>
      <c r="N361" s="151"/>
      <c r="O361" s="379"/>
      <c r="P361" s="149"/>
      <c r="Q361" s="678"/>
      <c r="R361" s="710"/>
      <c r="S361" s="703"/>
      <c r="T361" s="703"/>
      <c r="U361" s="703"/>
      <c r="V361" s="703"/>
      <c r="W361" s="712"/>
      <c r="X361" s="553"/>
      <c r="Y361" s="536"/>
    </row>
    <row r="362" spans="1:25" ht="15" customHeight="1" x14ac:dyDescent="0.3">
      <c r="A362" s="512" t="s">
        <v>870</v>
      </c>
      <c r="B362" s="515" t="s">
        <v>874</v>
      </c>
      <c r="C362" s="512" t="s">
        <v>869</v>
      </c>
      <c r="D362" s="512" t="s">
        <v>865</v>
      </c>
      <c r="E362" s="138" t="s">
        <v>31</v>
      </c>
      <c r="F362" s="377"/>
      <c r="G362" s="716" t="s">
        <v>794</v>
      </c>
      <c r="H362" s="138"/>
      <c r="I362" s="377"/>
      <c r="J362" s="374"/>
      <c r="K362" s="138"/>
      <c r="L362" s="377"/>
      <c r="M362" s="139"/>
      <c r="N362" s="137"/>
      <c r="O362" s="377"/>
      <c r="P362" s="137"/>
      <c r="Q362" s="676" t="s">
        <v>27</v>
      </c>
      <c r="R362" s="522" t="b">
        <v>1</v>
      </c>
      <c r="S362" s="522" t="b">
        <v>1</v>
      </c>
      <c r="T362" s="522" t="b">
        <v>1</v>
      </c>
      <c r="U362" s="522" t="b">
        <v>0</v>
      </c>
      <c r="V362" s="522" t="b">
        <v>0</v>
      </c>
      <c r="W362" s="713" t="b">
        <v>0</v>
      </c>
      <c r="X362" s="531" t="b">
        <v>1</v>
      </c>
      <c r="Y362" s="534" t="b">
        <v>0</v>
      </c>
    </row>
    <row r="363" spans="1:25" ht="15" customHeight="1" x14ac:dyDescent="0.3">
      <c r="A363" s="513"/>
      <c r="B363" s="513"/>
      <c r="C363" s="513"/>
      <c r="D363" s="513"/>
      <c r="E363" s="150" t="s">
        <v>30</v>
      </c>
      <c r="F363" s="378"/>
      <c r="G363" s="717"/>
      <c r="H363" s="150"/>
      <c r="I363" s="378"/>
      <c r="J363" s="375"/>
      <c r="K363" s="150"/>
      <c r="L363" s="378"/>
      <c r="M363" s="148"/>
      <c r="N363" s="164"/>
      <c r="O363" s="378"/>
      <c r="P363" s="164"/>
      <c r="Q363" s="677"/>
      <c r="R363" s="709"/>
      <c r="S363" s="709"/>
      <c r="T363" s="709"/>
      <c r="U363" s="709"/>
      <c r="V363" s="709"/>
      <c r="W363" s="714"/>
      <c r="X363" s="552"/>
      <c r="Y363" s="535"/>
    </row>
    <row r="364" spans="1:25" ht="15" customHeight="1" x14ac:dyDescent="0.3">
      <c r="A364" s="513"/>
      <c r="B364" s="513"/>
      <c r="C364" s="513"/>
      <c r="D364" s="513"/>
      <c r="E364" s="150" t="s">
        <v>866</v>
      </c>
      <c r="F364" s="378"/>
      <c r="G364" s="717"/>
      <c r="H364" s="150"/>
      <c r="I364" s="378"/>
      <c r="J364" s="375"/>
      <c r="K364" s="150"/>
      <c r="L364" s="378"/>
      <c r="M364" s="148"/>
      <c r="N364" s="164"/>
      <c r="O364" s="378"/>
      <c r="P364" s="164"/>
      <c r="Q364" s="677"/>
      <c r="R364" s="709"/>
      <c r="S364" s="709"/>
      <c r="T364" s="709"/>
      <c r="U364" s="709"/>
      <c r="V364" s="709"/>
      <c r="W364" s="714"/>
      <c r="X364" s="552"/>
      <c r="Y364" s="535"/>
    </row>
    <row r="365" spans="1:25" ht="15" customHeight="1" x14ac:dyDescent="0.3">
      <c r="A365" s="513"/>
      <c r="B365" s="513"/>
      <c r="C365" s="513"/>
      <c r="D365" s="513"/>
      <c r="E365" s="150" t="s">
        <v>444</v>
      </c>
      <c r="F365" s="378"/>
      <c r="G365" s="717"/>
      <c r="H365" s="150"/>
      <c r="I365" s="378"/>
      <c r="J365" s="375"/>
      <c r="K365" s="150"/>
      <c r="L365" s="378"/>
      <c r="M365" s="148"/>
      <c r="N365" s="164"/>
      <c r="O365" s="378"/>
      <c r="P365" s="164"/>
      <c r="Q365" s="677"/>
      <c r="R365" s="709"/>
      <c r="S365" s="709"/>
      <c r="T365" s="709"/>
      <c r="U365" s="709"/>
      <c r="V365" s="709"/>
      <c r="W365" s="714"/>
      <c r="X365" s="552"/>
      <c r="Y365" s="535"/>
    </row>
    <row r="366" spans="1:25" ht="15" customHeight="1" thickBot="1" x14ac:dyDescent="0.35">
      <c r="A366" s="514"/>
      <c r="B366" s="514"/>
      <c r="C366" s="514"/>
      <c r="D366" s="514"/>
      <c r="E366" s="151" t="s">
        <v>867</v>
      </c>
      <c r="F366" s="379"/>
      <c r="G366" s="718"/>
      <c r="H366" s="151"/>
      <c r="I366" s="379"/>
      <c r="J366" s="376"/>
      <c r="K366" s="151"/>
      <c r="L366" s="379"/>
      <c r="M366" s="149"/>
      <c r="N366" s="147"/>
      <c r="O366" s="379"/>
      <c r="P366" s="147"/>
      <c r="Q366" s="678"/>
      <c r="R366" s="710"/>
      <c r="S366" s="710"/>
      <c r="T366" s="710"/>
      <c r="U366" s="710"/>
      <c r="V366" s="710"/>
      <c r="W366" s="715"/>
      <c r="X366" s="553"/>
      <c r="Y366" s="536"/>
    </row>
    <row r="367" spans="1:25" ht="15" customHeight="1" x14ac:dyDescent="0.3">
      <c r="A367" s="512" t="s">
        <v>880</v>
      </c>
      <c r="B367" s="515" t="s">
        <v>882</v>
      </c>
      <c r="C367" s="512" t="s">
        <v>881</v>
      </c>
      <c r="D367" s="512" t="s">
        <v>167</v>
      </c>
      <c r="E367" s="138"/>
      <c r="F367" s="377"/>
      <c r="G367" s="388"/>
      <c r="H367" s="138" t="s">
        <v>481</v>
      </c>
      <c r="I367" s="377" t="s">
        <v>443</v>
      </c>
      <c r="J367" s="537" t="s">
        <v>294</v>
      </c>
      <c r="K367" s="138"/>
      <c r="L367" s="377"/>
      <c r="M367" s="139"/>
      <c r="N367" s="137"/>
      <c r="O367" s="377"/>
      <c r="P367" s="137"/>
      <c r="Q367" s="676" t="s">
        <v>10</v>
      </c>
      <c r="R367" s="522" t="b">
        <v>0</v>
      </c>
      <c r="S367" s="522" t="b">
        <v>1</v>
      </c>
      <c r="T367" s="522" t="b">
        <v>0</v>
      </c>
      <c r="U367" s="522" t="b">
        <v>0</v>
      </c>
      <c r="V367" s="522" t="b">
        <v>0</v>
      </c>
      <c r="W367" s="713" t="b">
        <v>0</v>
      </c>
      <c r="X367" s="531" t="b">
        <v>1</v>
      </c>
      <c r="Y367" s="534" t="b">
        <v>1</v>
      </c>
    </row>
    <row r="368" spans="1:25" ht="15" customHeight="1" x14ac:dyDescent="0.3">
      <c r="A368" s="513"/>
      <c r="B368" s="513"/>
      <c r="C368" s="513"/>
      <c r="D368" s="513"/>
      <c r="E368" s="150"/>
      <c r="F368" s="378"/>
      <c r="G368" s="387"/>
      <c r="H368" s="150" t="s">
        <v>482</v>
      </c>
      <c r="I368" s="546" t="s">
        <v>445</v>
      </c>
      <c r="J368" s="538"/>
      <c r="K368" s="150"/>
      <c r="L368" s="378"/>
      <c r="M368" s="148"/>
      <c r="N368" s="164"/>
      <c r="O368" s="378"/>
      <c r="P368" s="164"/>
      <c r="Q368" s="677"/>
      <c r="R368" s="709"/>
      <c r="S368" s="709"/>
      <c r="T368" s="709"/>
      <c r="U368" s="709"/>
      <c r="V368" s="709"/>
      <c r="W368" s="714"/>
      <c r="X368" s="552"/>
      <c r="Y368" s="535"/>
    </row>
    <row r="369" spans="1:25" ht="15" customHeight="1" x14ac:dyDescent="0.3">
      <c r="A369" s="513"/>
      <c r="B369" s="513"/>
      <c r="C369" s="513"/>
      <c r="D369" s="513"/>
      <c r="E369" s="150"/>
      <c r="F369" s="378"/>
      <c r="G369" s="387"/>
      <c r="H369" s="150" t="s">
        <v>483</v>
      </c>
      <c r="I369" s="546"/>
      <c r="J369" s="538"/>
      <c r="K369" s="150"/>
      <c r="L369" s="378"/>
      <c r="M369" s="148"/>
      <c r="N369" s="164"/>
      <c r="O369" s="378"/>
      <c r="P369" s="164"/>
      <c r="Q369" s="677"/>
      <c r="R369" s="709"/>
      <c r="S369" s="709"/>
      <c r="T369" s="709"/>
      <c r="U369" s="709"/>
      <c r="V369" s="709"/>
      <c r="W369" s="714"/>
      <c r="X369" s="552"/>
      <c r="Y369" s="535"/>
    </row>
    <row r="370" spans="1:25" ht="15" customHeight="1" x14ac:dyDescent="0.3">
      <c r="A370" s="513"/>
      <c r="B370" s="513"/>
      <c r="C370" s="513"/>
      <c r="D370" s="513"/>
      <c r="E370" s="150"/>
      <c r="F370" s="378"/>
      <c r="G370" s="387"/>
      <c r="H370" s="150" t="s">
        <v>877</v>
      </c>
      <c r="I370" s="378"/>
      <c r="J370" s="393" t="s">
        <v>469</v>
      </c>
      <c r="K370" s="150"/>
      <c r="L370" s="378"/>
      <c r="M370" s="148"/>
      <c r="N370" s="164"/>
      <c r="O370" s="378"/>
      <c r="P370" s="164"/>
      <c r="Q370" s="677"/>
      <c r="R370" s="709"/>
      <c r="S370" s="709"/>
      <c r="T370" s="709"/>
      <c r="U370" s="709"/>
      <c r="V370" s="709"/>
      <c r="W370" s="714"/>
      <c r="X370" s="552"/>
      <c r="Y370" s="535"/>
    </row>
    <row r="371" spans="1:25" ht="15" customHeight="1" thickBot="1" x14ac:dyDescent="0.35">
      <c r="A371" s="514"/>
      <c r="B371" s="514"/>
      <c r="C371" s="514"/>
      <c r="D371" s="514"/>
      <c r="E371" s="151"/>
      <c r="F371" s="379"/>
      <c r="G371" s="389"/>
      <c r="H371" s="151" t="s">
        <v>879</v>
      </c>
      <c r="I371" s="379"/>
      <c r="J371" s="376" t="s">
        <v>386</v>
      </c>
      <c r="K371" s="151"/>
      <c r="L371" s="379"/>
      <c r="M371" s="149"/>
      <c r="N371" s="147"/>
      <c r="O371" s="379"/>
      <c r="P371" s="147"/>
      <c r="Q371" s="678"/>
      <c r="R371" s="710"/>
      <c r="S371" s="710"/>
      <c r="T371" s="710"/>
      <c r="U371" s="710"/>
      <c r="V371" s="710"/>
      <c r="W371" s="715"/>
      <c r="X371" s="553"/>
      <c r="Y371" s="536"/>
    </row>
    <row r="372" spans="1:25" ht="15" customHeight="1" x14ac:dyDescent="0.3">
      <c r="A372" s="512" t="s">
        <v>899</v>
      </c>
      <c r="B372" s="515" t="s">
        <v>901</v>
      </c>
      <c r="C372" s="512" t="s">
        <v>900</v>
      </c>
      <c r="D372" s="512" t="s">
        <v>60</v>
      </c>
      <c r="E372" s="138" t="s">
        <v>897</v>
      </c>
      <c r="F372" s="434"/>
      <c r="G372" s="716" t="s">
        <v>437</v>
      </c>
      <c r="H372" s="137"/>
      <c r="I372" s="434"/>
      <c r="J372" s="434"/>
      <c r="K372" s="138"/>
      <c r="L372" s="434"/>
      <c r="M372" s="139"/>
      <c r="N372" s="137"/>
      <c r="O372" s="434"/>
      <c r="P372" s="137"/>
      <c r="Q372" s="676" t="s">
        <v>15</v>
      </c>
      <c r="R372" s="522" t="b">
        <v>1</v>
      </c>
      <c r="S372" s="522" t="b">
        <v>0</v>
      </c>
      <c r="T372" s="522" t="b">
        <v>1</v>
      </c>
      <c r="U372" s="522" t="b">
        <v>1</v>
      </c>
      <c r="V372" s="522" t="b">
        <v>0</v>
      </c>
      <c r="W372" s="713" t="b">
        <v>1</v>
      </c>
      <c r="X372" s="531" t="b">
        <v>1</v>
      </c>
      <c r="Y372" s="570" t="b">
        <v>0</v>
      </c>
    </row>
    <row r="373" spans="1:25" ht="15" customHeight="1" x14ac:dyDescent="0.3">
      <c r="A373" s="513"/>
      <c r="B373" s="513"/>
      <c r="C373" s="513"/>
      <c r="D373" s="513"/>
      <c r="E373" s="150" t="s">
        <v>31</v>
      </c>
      <c r="F373" s="433"/>
      <c r="G373" s="717"/>
      <c r="H373" s="164"/>
      <c r="I373" s="433"/>
      <c r="J373" s="433"/>
      <c r="K373" s="150"/>
      <c r="L373" s="433"/>
      <c r="M373" s="148"/>
      <c r="N373" s="164"/>
      <c r="O373" s="433"/>
      <c r="P373" s="164"/>
      <c r="Q373" s="677"/>
      <c r="R373" s="523"/>
      <c r="S373" s="523"/>
      <c r="T373" s="523"/>
      <c r="U373" s="523"/>
      <c r="V373" s="523"/>
      <c r="W373" s="719"/>
      <c r="X373" s="532"/>
      <c r="Y373" s="571"/>
    </row>
    <row r="374" spans="1:25" ht="15" customHeight="1" x14ac:dyDescent="0.3">
      <c r="A374" s="513"/>
      <c r="B374" s="513"/>
      <c r="C374" s="513"/>
      <c r="D374" s="513"/>
      <c r="E374" s="150" t="s">
        <v>39</v>
      </c>
      <c r="F374" s="433"/>
      <c r="G374" s="717"/>
      <c r="H374" s="164"/>
      <c r="I374" s="433"/>
      <c r="J374" s="433"/>
      <c r="K374" s="150"/>
      <c r="L374" s="433"/>
      <c r="M374" s="148"/>
      <c r="N374" s="164"/>
      <c r="O374" s="433"/>
      <c r="P374" s="164"/>
      <c r="Q374" s="677"/>
      <c r="R374" s="523"/>
      <c r="S374" s="523"/>
      <c r="T374" s="523"/>
      <c r="U374" s="523"/>
      <c r="V374" s="523"/>
      <c r="W374" s="719"/>
      <c r="X374" s="532"/>
      <c r="Y374" s="571"/>
    </row>
    <row r="375" spans="1:25" ht="15" customHeight="1" thickBot="1" x14ac:dyDescent="0.35">
      <c r="A375" s="514"/>
      <c r="B375" s="514"/>
      <c r="C375" s="514"/>
      <c r="D375" s="514"/>
      <c r="E375" s="151" t="s">
        <v>898</v>
      </c>
      <c r="F375" s="435"/>
      <c r="G375" s="718"/>
      <c r="H375" s="147"/>
      <c r="I375" s="435"/>
      <c r="J375" s="435"/>
      <c r="K375" s="151"/>
      <c r="L375" s="435"/>
      <c r="M375" s="149"/>
      <c r="N375" s="147"/>
      <c r="O375" s="435"/>
      <c r="P375" s="147"/>
      <c r="Q375" s="678"/>
      <c r="R375" s="524"/>
      <c r="S375" s="524"/>
      <c r="T375" s="524"/>
      <c r="U375" s="524"/>
      <c r="V375" s="524"/>
      <c r="W375" s="720"/>
      <c r="X375" s="533"/>
      <c r="Y375" s="721"/>
    </row>
    <row r="376" spans="1:25" ht="15" customHeight="1" x14ac:dyDescent="0.3">
      <c r="A376" s="512" t="s">
        <v>915</v>
      </c>
      <c r="B376" s="515" t="s">
        <v>916</v>
      </c>
      <c r="C376" s="512" t="s">
        <v>917</v>
      </c>
      <c r="D376" s="512" t="s">
        <v>167</v>
      </c>
      <c r="E376" s="138" t="s">
        <v>29</v>
      </c>
      <c r="F376" s="434"/>
      <c r="G376" s="722" t="s">
        <v>910</v>
      </c>
      <c r="H376" s="138" t="s">
        <v>47</v>
      </c>
      <c r="I376" s="434"/>
      <c r="J376" s="431"/>
      <c r="K376" s="164" t="s">
        <v>47</v>
      </c>
      <c r="L376" s="433"/>
      <c r="M376" s="546" t="s">
        <v>80</v>
      </c>
      <c r="N376" s="138" t="s">
        <v>47</v>
      </c>
      <c r="O376" s="434"/>
      <c r="P376" s="537" t="s">
        <v>80</v>
      </c>
      <c r="Q376" s="519" t="s">
        <v>123</v>
      </c>
      <c r="R376" s="522" t="b">
        <v>0</v>
      </c>
      <c r="S376" s="522" t="b">
        <v>1</v>
      </c>
      <c r="T376" s="522" t="b">
        <v>0</v>
      </c>
      <c r="U376" s="522" t="b">
        <v>1</v>
      </c>
      <c r="V376" s="522" t="b">
        <v>0</v>
      </c>
      <c r="W376" s="713" t="b">
        <v>1</v>
      </c>
      <c r="X376" s="531" t="b">
        <v>1</v>
      </c>
      <c r="Y376" s="570" t="b">
        <v>0</v>
      </c>
    </row>
    <row r="377" spans="1:25" ht="15" customHeight="1" x14ac:dyDescent="0.3">
      <c r="A377" s="513"/>
      <c r="B377" s="513"/>
      <c r="C377" s="513"/>
      <c r="D377" s="513"/>
      <c r="E377" s="150" t="s">
        <v>31</v>
      </c>
      <c r="F377" s="433"/>
      <c r="G377" s="723"/>
      <c r="H377" s="150" t="s">
        <v>66</v>
      </c>
      <c r="I377" s="433"/>
      <c r="J377" s="432"/>
      <c r="K377" s="164" t="s">
        <v>63</v>
      </c>
      <c r="L377" s="433"/>
      <c r="M377" s="546"/>
      <c r="N377" s="150" t="s">
        <v>63</v>
      </c>
      <c r="O377" s="433"/>
      <c r="P377" s="538"/>
      <c r="Q377" s="520"/>
      <c r="R377" s="709"/>
      <c r="S377" s="709"/>
      <c r="T377" s="709"/>
      <c r="U377" s="709"/>
      <c r="V377" s="709"/>
      <c r="W377" s="714"/>
      <c r="X377" s="552"/>
      <c r="Y377" s="559"/>
    </row>
    <row r="378" spans="1:25" ht="15" customHeight="1" x14ac:dyDescent="0.3">
      <c r="A378" s="513"/>
      <c r="B378" s="513"/>
      <c r="C378" s="513"/>
      <c r="D378" s="513"/>
      <c r="E378" s="150" t="s">
        <v>30</v>
      </c>
      <c r="F378" s="433"/>
      <c r="G378" s="723"/>
      <c r="H378" s="150" t="s">
        <v>911</v>
      </c>
      <c r="I378" s="433"/>
      <c r="J378" s="432"/>
      <c r="K378" s="164" t="s">
        <v>156</v>
      </c>
      <c r="L378" s="433"/>
      <c r="M378" s="546"/>
      <c r="N378" s="150" t="s">
        <v>156</v>
      </c>
      <c r="O378" s="433"/>
      <c r="P378" s="538"/>
      <c r="Q378" s="520"/>
      <c r="R378" s="709"/>
      <c r="S378" s="709"/>
      <c r="T378" s="709"/>
      <c r="U378" s="709"/>
      <c r="V378" s="709"/>
      <c r="W378" s="714"/>
      <c r="X378" s="552"/>
      <c r="Y378" s="559"/>
    </row>
    <row r="379" spans="1:25" ht="15" customHeight="1" x14ac:dyDescent="0.3">
      <c r="A379" s="513"/>
      <c r="B379" s="513"/>
      <c r="C379" s="513"/>
      <c r="D379" s="513"/>
      <c r="E379" s="150" t="s">
        <v>906</v>
      </c>
      <c r="F379" s="433"/>
      <c r="G379" s="723"/>
      <c r="H379" s="150" t="s">
        <v>63</v>
      </c>
      <c r="I379" s="433"/>
      <c r="J379" s="538" t="s">
        <v>910</v>
      </c>
      <c r="M379" s="164"/>
      <c r="N379" s="150" t="s">
        <v>912</v>
      </c>
      <c r="O379" s="433"/>
      <c r="P379" s="538"/>
      <c r="Q379" s="520"/>
      <c r="R379" s="709"/>
      <c r="S379" s="709"/>
      <c r="T379" s="709"/>
      <c r="U379" s="709"/>
      <c r="V379" s="709"/>
      <c r="W379" s="714"/>
      <c r="X379" s="552"/>
      <c r="Y379" s="559"/>
    </row>
    <row r="380" spans="1:25" ht="15" customHeight="1" x14ac:dyDescent="0.3">
      <c r="A380" s="513"/>
      <c r="B380" s="513"/>
      <c r="C380" s="513"/>
      <c r="D380" s="513"/>
      <c r="E380" s="150" t="s">
        <v>907</v>
      </c>
      <c r="F380" s="433"/>
      <c r="G380" s="723"/>
      <c r="H380" s="150" t="s">
        <v>190</v>
      </c>
      <c r="I380" s="433"/>
      <c r="J380" s="538"/>
      <c r="M380" s="164"/>
      <c r="N380" s="150" t="s">
        <v>913</v>
      </c>
      <c r="O380" s="433"/>
      <c r="P380" s="538"/>
      <c r="Q380" s="520"/>
      <c r="R380" s="709"/>
      <c r="S380" s="709"/>
      <c r="T380" s="709"/>
      <c r="U380" s="709"/>
      <c r="V380" s="709"/>
      <c r="W380" s="714"/>
      <c r="X380" s="552"/>
      <c r="Y380" s="559"/>
    </row>
    <row r="381" spans="1:25" ht="15" customHeight="1" x14ac:dyDescent="0.3">
      <c r="A381" s="513"/>
      <c r="B381" s="513"/>
      <c r="C381" s="513"/>
      <c r="D381" s="513"/>
      <c r="E381" s="150" t="s">
        <v>908</v>
      </c>
      <c r="F381" s="433"/>
      <c r="G381" s="723"/>
      <c r="H381" s="150" t="s">
        <v>191</v>
      </c>
      <c r="I381" s="433"/>
      <c r="J381" s="538"/>
      <c r="M381" s="164"/>
      <c r="N381" s="150" t="s">
        <v>914</v>
      </c>
      <c r="O381" s="433"/>
      <c r="P381" s="538"/>
      <c r="Q381" s="520"/>
      <c r="R381" s="709"/>
      <c r="S381" s="709"/>
      <c r="T381" s="709"/>
      <c r="U381" s="709"/>
      <c r="V381" s="709"/>
      <c r="W381" s="714"/>
      <c r="X381" s="552"/>
      <c r="Y381" s="559"/>
    </row>
    <row r="382" spans="1:25" ht="15" customHeight="1" x14ac:dyDescent="0.3">
      <c r="A382" s="513"/>
      <c r="B382" s="513"/>
      <c r="C382" s="513"/>
      <c r="D382" s="513"/>
      <c r="E382" s="150" t="s">
        <v>24</v>
      </c>
      <c r="F382" s="433"/>
      <c r="G382" s="723"/>
      <c r="H382" s="150" t="s">
        <v>185</v>
      </c>
      <c r="I382" s="433"/>
      <c r="J382" s="538"/>
      <c r="K382" s="164"/>
      <c r="L382" s="433"/>
      <c r="M382" s="164"/>
      <c r="N382" s="150"/>
      <c r="O382" s="433"/>
      <c r="P382" s="148"/>
      <c r="Q382" s="520"/>
      <c r="R382" s="709"/>
      <c r="S382" s="709"/>
      <c r="T382" s="709"/>
      <c r="U382" s="709"/>
      <c r="V382" s="709"/>
      <c r="W382" s="714"/>
      <c r="X382" s="552"/>
      <c r="Y382" s="559"/>
    </row>
    <row r="383" spans="1:25" ht="15" customHeight="1" x14ac:dyDescent="0.3">
      <c r="A383" s="513"/>
      <c r="B383" s="513"/>
      <c r="C383" s="513"/>
      <c r="D383" s="513"/>
      <c r="E383" s="150" t="s">
        <v>28</v>
      </c>
      <c r="F383" s="433"/>
      <c r="G383" s="723"/>
      <c r="H383" s="150" t="s">
        <v>186</v>
      </c>
      <c r="I383" s="433"/>
      <c r="J383" s="538"/>
      <c r="K383" s="164"/>
      <c r="L383" s="433"/>
      <c r="M383" s="164"/>
      <c r="N383" s="150"/>
      <c r="O383" s="433"/>
      <c r="P383" s="148"/>
      <c r="Q383" s="520"/>
      <c r="R383" s="709"/>
      <c r="S383" s="709"/>
      <c r="T383" s="709"/>
      <c r="U383" s="709"/>
      <c r="V383" s="709"/>
      <c r="W383" s="714"/>
      <c r="X383" s="552"/>
      <c r="Y383" s="559"/>
    </row>
    <row r="384" spans="1:25" ht="15" customHeight="1" x14ac:dyDescent="0.3">
      <c r="A384" s="513"/>
      <c r="B384" s="513"/>
      <c r="C384" s="513"/>
      <c r="D384" s="513"/>
      <c r="E384" s="150" t="s">
        <v>64</v>
      </c>
      <c r="F384" s="433"/>
      <c r="G384" s="723"/>
      <c r="H384" s="150" t="s">
        <v>173</v>
      </c>
      <c r="I384" s="433"/>
      <c r="J384" s="538"/>
      <c r="K384" s="164"/>
      <c r="L384" s="433"/>
      <c r="M384" s="164"/>
      <c r="N384" s="150"/>
      <c r="O384" s="433"/>
      <c r="P384" s="148"/>
      <c r="Q384" s="520"/>
      <c r="R384" s="709"/>
      <c r="S384" s="709"/>
      <c r="T384" s="709"/>
      <c r="U384" s="709"/>
      <c r="V384" s="709"/>
      <c r="W384" s="714"/>
      <c r="X384" s="552"/>
      <c r="Y384" s="559"/>
    </row>
    <row r="385" spans="1:25" ht="15" customHeight="1" x14ac:dyDescent="0.3">
      <c r="A385" s="513"/>
      <c r="B385" s="513"/>
      <c r="C385" s="513"/>
      <c r="D385" s="513"/>
      <c r="E385" s="150" t="s">
        <v>65</v>
      </c>
      <c r="F385" s="433"/>
      <c r="G385" s="723"/>
      <c r="H385" s="150" t="s">
        <v>188</v>
      </c>
      <c r="I385" s="433"/>
      <c r="J385" s="538"/>
      <c r="K385" s="164"/>
      <c r="L385" s="433"/>
      <c r="M385" s="164"/>
      <c r="N385" s="150"/>
      <c r="O385" s="433"/>
      <c r="P385" s="148"/>
      <c r="Q385" s="520"/>
      <c r="R385" s="709"/>
      <c r="S385" s="709"/>
      <c r="T385" s="709"/>
      <c r="U385" s="709"/>
      <c r="V385" s="709"/>
      <c r="W385" s="714"/>
      <c r="X385" s="552"/>
      <c r="Y385" s="559"/>
    </row>
    <row r="386" spans="1:25" ht="15" customHeight="1" x14ac:dyDescent="0.3">
      <c r="A386" s="513"/>
      <c r="B386" s="513"/>
      <c r="C386" s="513"/>
      <c r="D386" s="513"/>
      <c r="E386" s="150" t="s">
        <v>909</v>
      </c>
      <c r="F386" s="433"/>
      <c r="G386" s="723"/>
      <c r="H386" s="150" t="s">
        <v>189</v>
      </c>
      <c r="I386" s="433"/>
      <c r="J386" s="538"/>
      <c r="K386" s="164"/>
      <c r="L386" s="433"/>
      <c r="M386" s="164"/>
      <c r="N386" s="150"/>
      <c r="O386" s="433"/>
      <c r="P386" s="148"/>
      <c r="Q386" s="520"/>
      <c r="R386" s="709"/>
      <c r="S386" s="709"/>
      <c r="T386" s="709"/>
      <c r="U386" s="709"/>
      <c r="V386" s="709"/>
      <c r="W386" s="714"/>
      <c r="X386" s="552"/>
      <c r="Y386" s="559"/>
    </row>
    <row r="387" spans="1:25" ht="15" customHeight="1" x14ac:dyDescent="0.3">
      <c r="A387" s="513"/>
      <c r="B387" s="513"/>
      <c r="C387" s="513"/>
      <c r="D387" s="513"/>
      <c r="E387" s="150" t="s">
        <v>55</v>
      </c>
      <c r="F387" s="433"/>
      <c r="G387" s="723"/>
      <c r="H387" s="150"/>
      <c r="I387" s="433"/>
      <c r="J387" s="432"/>
      <c r="K387" s="164"/>
      <c r="L387" s="433"/>
      <c r="M387" s="164"/>
      <c r="N387" s="150"/>
      <c r="O387" s="433"/>
      <c r="P387" s="148"/>
      <c r="Q387" s="520"/>
      <c r="R387" s="709"/>
      <c r="S387" s="709"/>
      <c r="T387" s="709"/>
      <c r="U387" s="709"/>
      <c r="V387" s="709"/>
      <c r="W387" s="714"/>
      <c r="X387" s="552"/>
      <c r="Y387" s="559"/>
    </row>
    <row r="388" spans="1:25" ht="15" customHeight="1" x14ac:dyDescent="0.3">
      <c r="A388" s="513"/>
      <c r="B388" s="513"/>
      <c r="C388" s="513"/>
      <c r="D388" s="513"/>
      <c r="E388" s="150" t="s">
        <v>56</v>
      </c>
      <c r="F388" s="433"/>
      <c r="G388" s="723"/>
      <c r="H388" s="150"/>
      <c r="I388" s="433"/>
      <c r="J388" s="432"/>
      <c r="K388" s="164"/>
      <c r="L388" s="433"/>
      <c r="M388" s="164"/>
      <c r="N388" s="150"/>
      <c r="O388" s="433"/>
      <c r="P388" s="148"/>
      <c r="Q388" s="520"/>
      <c r="R388" s="709"/>
      <c r="S388" s="709"/>
      <c r="T388" s="709"/>
      <c r="U388" s="709"/>
      <c r="V388" s="709"/>
      <c r="W388" s="714"/>
      <c r="X388" s="552"/>
      <c r="Y388" s="559"/>
    </row>
    <row r="389" spans="1:25" ht="15" customHeight="1" thickBot="1" x14ac:dyDescent="0.35">
      <c r="A389" s="514"/>
      <c r="B389" s="514"/>
      <c r="C389" s="514"/>
      <c r="D389" s="514"/>
      <c r="E389" s="150" t="s">
        <v>133</v>
      </c>
      <c r="F389" s="438"/>
      <c r="G389" s="723"/>
      <c r="H389" s="150"/>
      <c r="I389" s="438"/>
      <c r="J389" s="437"/>
      <c r="K389" s="164"/>
      <c r="L389" s="438"/>
      <c r="M389" s="164"/>
      <c r="N389" s="150"/>
      <c r="O389" s="438"/>
      <c r="P389" s="148"/>
      <c r="Q389" s="520"/>
      <c r="R389" s="709"/>
      <c r="S389" s="709"/>
      <c r="T389" s="709"/>
      <c r="U389" s="709"/>
      <c r="V389" s="709"/>
      <c r="W389" s="714"/>
      <c r="X389" s="552"/>
      <c r="Y389" s="559"/>
    </row>
    <row r="390" spans="1:25" ht="15" customHeight="1" x14ac:dyDescent="0.3">
      <c r="A390" s="512" t="s">
        <v>933</v>
      </c>
      <c r="B390" s="515" t="s">
        <v>928</v>
      </c>
      <c r="C390" s="512" t="s">
        <v>927</v>
      </c>
      <c r="D390" s="512" t="s">
        <v>121</v>
      </c>
      <c r="E390" s="138" t="s">
        <v>929</v>
      </c>
      <c r="F390" s="439"/>
      <c r="G390" s="716" t="s">
        <v>932</v>
      </c>
      <c r="H390" s="138"/>
      <c r="I390" s="439"/>
      <c r="J390" s="436"/>
      <c r="K390" s="138" t="s">
        <v>68</v>
      </c>
      <c r="L390" s="439"/>
      <c r="M390" s="436" t="s">
        <v>932</v>
      </c>
      <c r="N390" s="137"/>
      <c r="O390" s="439"/>
      <c r="P390" s="137"/>
      <c r="Q390" s="519" t="s">
        <v>27</v>
      </c>
      <c r="R390" s="561" t="b">
        <v>1</v>
      </c>
      <c r="S390" s="561" t="b">
        <v>1</v>
      </c>
      <c r="T390" s="561" t="b">
        <v>1</v>
      </c>
      <c r="U390" s="561" t="b">
        <v>1</v>
      </c>
      <c r="V390" s="561" t="b">
        <v>0</v>
      </c>
      <c r="W390" s="563" t="b">
        <v>0</v>
      </c>
      <c r="X390" s="574" t="b">
        <v>1</v>
      </c>
      <c r="Y390" s="558" t="b">
        <v>1</v>
      </c>
    </row>
    <row r="391" spans="1:25" ht="15" customHeight="1" x14ac:dyDescent="0.3">
      <c r="A391" s="513"/>
      <c r="B391" s="513"/>
      <c r="C391" s="513"/>
      <c r="D391" s="513"/>
      <c r="E391" s="150" t="s">
        <v>306</v>
      </c>
      <c r="F391" s="438"/>
      <c r="G391" s="717"/>
      <c r="H391" s="150"/>
      <c r="I391" s="438"/>
      <c r="J391" s="437"/>
      <c r="K391" s="150" t="s">
        <v>24</v>
      </c>
      <c r="L391" s="438"/>
      <c r="M391" s="148"/>
      <c r="N391" s="164"/>
      <c r="O391" s="438"/>
      <c r="P391" s="164"/>
      <c r="Q391" s="520"/>
      <c r="R391" s="526"/>
      <c r="S391" s="526"/>
      <c r="T391" s="526"/>
      <c r="U391" s="526"/>
      <c r="V391" s="526"/>
      <c r="W391" s="529"/>
      <c r="X391" s="532"/>
      <c r="Y391" s="559"/>
    </row>
    <row r="392" spans="1:25" ht="15" customHeight="1" x14ac:dyDescent="0.3">
      <c r="A392" s="513"/>
      <c r="B392" s="513"/>
      <c r="C392" s="513"/>
      <c r="D392" s="513"/>
      <c r="E392" s="150" t="s">
        <v>66</v>
      </c>
      <c r="F392" s="438"/>
      <c r="G392" s="717"/>
      <c r="H392" s="150"/>
      <c r="I392" s="438"/>
      <c r="J392" s="437"/>
      <c r="K392" s="150" t="s">
        <v>28</v>
      </c>
      <c r="L392" s="438"/>
      <c r="M392" s="148"/>
      <c r="N392" s="164"/>
      <c r="O392" s="438"/>
      <c r="P392" s="164"/>
      <c r="Q392" s="520"/>
      <c r="R392" s="526"/>
      <c r="S392" s="526"/>
      <c r="T392" s="526"/>
      <c r="U392" s="526"/>
      <c r="V392" s="526"/>
      <c r="W392" s="529"/>
      <c r="X392" s="532"/>
      <c r="Y392" s="559"/>
    </row>
    <row r="393" spans="1:25" ht="15" customHeight="1" x14ac:dyDescent="0.3">
      <c r="A393" s="513"/>
      <c r="B393" s="513"/>
      <c r="C393" s="513"/>
      <c r="D393" s="513"/>
      <c r="E393" s="150" t="s">
        <v>181</v>
      </c>
      <c r="F393" s="438"/>
      <c r="G393" s="717"/>
      <c r="H393" s="150"/>
      <c r="I393" s="438"/>
      <c r="J393" s="437"/>
      <c r="K393" s="150"/>
      <c r="L393" s="438"/>
      <c r="M393" s="148"/>
      <c r="N393" s="164"/>
      <c r="O393" s="438"/>
      <c r="P393" s="164"/>
      <c r="Q393" s="520"/>
      <c r="R393" s="526"/>
      <c r="S393" s="526"/>
      <c r="T393" s="526"/>
      <c r="U393" s="526"/>
      <c r="V393" s="526"/>
      <c r="W393" s="529"/>
      <c r="X393" s="532"/>
      <c r="Y393" s="559"/>
    </row>
    <row r="394" spans="1:25" ht="15" customHeight="1" x14ac:dyDescent="0.3">
      <c r="A394" s="513"/>
      <c r="B394" s="513"/>
      <c r="C394" s="513"/>
      <c r="D394" s="513"/>
      <c r="E394" s="150" t="s">
        <v>930</v>
      </c>
      <c r="F394" s="438"/>
      <c r="G394" s="717"/>
      <c r="H394" s="150"/>
      <c r="I394" s="438"/>
      <c r="J394" s="437"/>
      <c r="K394" s="150"/>
      <c r="L394" s="438"/>
      <c r="M394" s="148"/>
      <c r="N394" s="164"/>
      <c r="O394" s="438"/>
      <c r="P394" s="164"/>
      <c r="Q394" s="520"/>
      <c r="R394" s="526"/>
      <c r="S394" s="526"/>
      <c r="T394" s="526"/>
      <c r="U394" s="526"/>
      <c r="V394" s="526"/>
      <c r="W394" s="529"/>
      <c r="X394" s="532"/>
      <c r="Y394" s="559"/>
    </row>
    <row r="395" spans="1:25" ht="15" customHeight="1" thickBot="1" x14ac:dyDescent="0.35">
      <c r="A395" s="513"/>
      <c r="B395" s="513"/>
      <c r="C395" s="513"/>
      <c r="D395" s="513"/>
      <c r="E395" s="150" t="s">
        <v>931</v>
      </c>
      <c r="F395" s="453"/>
      <c r="G395" s="717"/>
      <c r="H395" s="150"/>
      <c r="I395" s="453"/>
      <c r="J395" s="452"/>
      <c r="K395" s="150"/>
      <c r="L395" s="453"/>
      <c r="M395" s="148"/>
      <c r="N395" s="164"/>
      <c r="O395" s="453"/>
      <c r="P395" s="164"/>
      <c r="Q395" s="520"/>
      <c r="R395" s="526"/>
      <c r="S395" s="526"/>
      <c r="T395" s="526"/>
      <c r="U395" s="526"/>
      <c r="V395" s="526"/>
      <c r="W395" s="529"/>
      <c r="X395" s="532"/>
      <c r="Y395" s="559"/>
    </row>
    <row r="396" spans="1:25" ht="128.5" customHeight="1" thickBot="1" x14ac:dyDescent="0.35">
      <c r="A396" s="462" t="s">
        <v>937</v>
      </c>
      <c r="B396" s="466" t="s">
        <v>941</v>
      </c>
      <c r="C396" s="454" t="s">
        <v>940</v>
      </c>
      <c r="D396" s="462" t="s">
        <v>938</v>
      </c>
      <c r="E396" s="455"/>
      <c r="F396" s="456"/>
      <c r="G396" s="457"/>
      <c r="H396" s="459"/>
      <c r="I396" s="456"/>
      <c r="J396" s="461"/>
      <c r="K396" s="455" t="s">
        <v>47</v>
      </c>
      <c r="L396" s="456"/>
      <c r="M396" s="456" t="s">
        <v>939</v>
      </c>
      <c r="N396" s="459"/>
      <c r="O396" s="456"/>
      <c r="P396" s="460"/>
      <c r="Q396" s="463" t="s">
        <v>123</v>
      </c>
      <c r="R396" s="464" t="b">
        <v>0</v>
      </c>
      <c r="S396" s="464" t="b">
        <v>0</v>
      </c>
      <c r="T396" s="464" t="b">
        <v>0</v>
      </c>
      <c r="U396" s="465" t="b">
        <v>1</v>
      </c>
      <c r="V396" s="465" t="b">
        <v>0</v>
      </c>
      <c r="W396" s="465" t="b">
        <v>1</v>
      </c>
      <c r="X396" s="481" t="b">
        <v>1</v>
      </c>
      <c r="Y396" s="458" t="b">
        <v>0</v>
      </c>
    </row>
    <row r="397" spans="1:25" ht="104" customHeight="1" thickBot="1" x14ac:dyDescent="0.35">
      <c r="A397" s="462" t="s">
        <v>943</v>
      </c>
      <c r="B397" s="466" t="s">
        <v>944</v>
      </c>
      <c r="C397" s="454" t="s">
        <v>945</v>
      </c>
      <c r="D397" s="462" t="s">
        <v>314</v>
      </c>
      <c r="E397" s="455"/>
      <c r="F397" s="456"/>
      <c r="G397" s="457"/>
      <c r="H397" s="459"/>
      <c r="I397" s="456"/>
      <c r="J397" s="461"/>
      <c r="K397" s="459" t="s">
        <v>946</v>
      </c>
      <c r="L397" s="456"/>
      <c r="M397" s="461" t="s">
        <v>80</v>
      </c>
      <c r="N397" s="455" t="s">
        <v>946</v>
      </c>
      <c r="O397" s="456"/>
      <c r="P397" s="456" t="s">
        <v>80</v>
      </c>
      <c r="Q397" s="463" t="s">
        <v>123</v>
      </c>
      <c r="R397" s="464" t="b">
        <v>0</v>
      </c>
      <c r="S397" s="464" t="b">
        <v>0</v>
      </c>
      <c r="T397" s="464" t="b">
        <v>0</v>
      </c>
      <c r="U397" s="465" t="b">
        <v>1</v>
      </c>
      <c r="V397" s="465" t="b">
        <v>0</v>
      </c>
      <c r="W397" s="465" t="b">
        <v>1</v>
      </c>
      <c r="X397" s="481" t="b">
        <v>1</v>
      </c>
      <c r="Y397" s="458" t="b">
        <v>1</v>
      </c>
    </row>
    <row r="398" spans="1:25" ht="14" x14ac:dyDescent="0.3">
      <c r="A398" s="512" t="s">
        <v>950</v>
      </c>
      <c r="B398" s="515" t="s">
        <v>952</v>
      </c>
      <c r="C398" s="512" t="s">
        <v>951</v>
      </c>
      <c r="D398" s="512" t="s">
        <v>60</v>
      </c>
      <c r="E398" s="138" t="s">
        <v>39</v>
      </c>
      <c r="F398" s="476"/>
      <c r="G398" s="716" t="s">
        <v>386</v>
      </c>
      <c r="H398" s="138"/>
      <c r="I398" s="476"/>
      <c r="J398" s="475"/>
      <c r="K398" s="137"/>
      <c r="L398" s="476"/>
      <c r="M398" s="476"/>
      <c r="N398" s="138"/>
      <c r="O398" s="476"/>
      <c r="P398" s="475"/>
      <c r="Q398" s="519" t="s">
        <v>11</v>
      </c>
      <c r="R398" s="565" t="b">
        <v>1</v>
      </c>
      <c r="S398" s="565" t="b">
        <v>1</v>
      </c>
      <c r="T398" s="565" t="b">
        <v>1</v>
      </c>
      <c r="U398" s="565" t="b">
        <v>0</v>
      </c>
      <c r="V398" s="565" t="b">
        <v>0</v>
      </c>
      <c r="W398" s="579" t="b">
        <v>0</v>
      </c>
      <c r="X398" s="565" t="b">
        <v>0</v>
      </c>
      <c r="Y398" s="575" t="b">
        <v>0</v>
      </c>
    </row>
    <row r="399" spans="1:25" ht="14" x14ac:dyDescent="0.3">
      <c r="A399" s="513"/>
      <c r="B399" s="513"/>
      <c r="C399" s="513"/>
      <c r="D399" s="513"/>
      <c r="E399" s="150" t="s">
        <v>24</v>
      </c>
      <c r="F399" s="546" t="s">
        <v>281</v>
      </c>
      <c r="G399" s="717"/>
      <c r="H399" s="150"/>
      <c r="I399" s="474"/>
      <c r="J399" s="473"/>
      <c r="K399" s="164"/>
      <c r="L399" s="474"/>
      <c r="M399" s="474"/>
      <c r="N399" s="150"/>
      <c r="O399" s="474"/>
      <c r="P399" s="473"/>
      <c r="Q399" s="520"/>
      <c r="R399" s="566"/>
      <c r="S399" s="566"/>
      <c r="T399" s="566"/>
      <c r="U399" s="566"/>
      <c r="V399" s="566"/>
      <c r="W399" s="580"/>
      <c r="X399" s="566"/>
      <c r="Y399" s="576"/>
    </row>
    <row r="400" spans="1:25" ht="14.5" thickBot="1" x14ac:dyDescent="0.35">
      <c r="A400" s="514"/>
      <c r="B400" s="514"/>
      <c r="C400" s="514"/>
      <c r="D400" s="514"/>
      <c r="E400" s="151" t="s">
        <v>28</v>
      </c>
      <c r="F400" s="555"/>
      <c r="G400" s="718"/>
      <c r="H400" s="151"/>
      <c r="I400" s="478"/>
      <c r="J400" s="477"/>
      <c r="K400" s="147"/>
      <c r="L400" s="478"/>
      <c r="M400" s="478"/>
      <c r="N400" s="151"/>
      <c r="O400" s="478"/>
      <c r="P400" s="477"/>
      <c r="Q400" s="521"/>
      <c r="R400" s="567"/>
      <c r="S400" s="567"/>
      <c r="T400" s="567"/>
      <c r="U400" s="567"/>
      <c r="V400" s="567"/>
      <c r="W400" s="581"/>
      <c r="X400" s="567"/>
      <c r="Y400" s="577"/>
    </row>
    <row r="401" spans="1:27" ht="14" x14ac:dyDescent="0.3">
      <c r="A401" s="512" t="s">
        <v>961</v>
      </c>
      <c r="B401" s="515" t="s">
        <v>960</v>
      </c>
      <c r="C401" s="512" t="s">
        <v>962</v>
      </c>
      <c r="D401" s="512" t="s">
        <v>956</v>
      </c>
      <c r="E401" s="138" t="s">
        <v>957</v>
      </c>
      <c r="F401" s="504" t="s">
        <v>69</v>
      </c>
      <c r="G401" s="490" t="s">
        <v>294</v>
      </c>
      <c r="H401" s="138"/>
      <c r="I401" s="497"/>
      <c r="J401" s="496"/>
      <c r="K401" s="137"/>
      <c r="L401" s="497"/>
      <c r="M401" s="497"/>
      <c r="N401" s="138"/>
      <c r="O401" s="497"/>
      <c r="P401" s="496"/>
      <c r="Q401" s="519" t="s">
        <v>15</v>
      </c>
      <c r="R401" s="565" t="b">
        <v>0</v>
      </c>
      <c r="S401" s="565" t="b">
        <v>0</v>
      </c>
      <c r="T401" s="565" t="b">
        <v>1</v>
      </c>
      <c r="U401" s="565" t="b">
        <v>1</v>
      </c>
      <c r="V401" s="565" t="b">
        <v>0</v>
      </c>
      <c r="W401" s="579" t="b">
        <v>1</v>
      </c>
      <c r="X401" s="565" t="b">
        <v>1</v>
      </c>
      <c r="Y401" s="575" t="b">
        <v>0</v>
      </c>
    </row>
    <row r="402" spans="1:27" ht="14" x14ac:dyDescent="0.3">
      <c r="A402" s="513"/>
      <c r="B402" s="513"/>
      <c r="C402" s="513"/>
      <c r="D402" s="513"/>
      <c r="E402" s="150" t="s">
        <v>958</v>
      </c>
      <c r="F402" s="501" t="s">
        <v>69</v>
      </c>
      <c r="G402" s="491" t="s">
        <v>294</v>
      </c>
      <c r="H402" s="150"/>
      <c r="I402" s="493"/>
      <c r="J402" s="492"/>
      <c r="K402" s="164"/>
      <c r="L402" s="493"/>
      <c r="M402" s="493"/>
      <c r="N402" s="150"/>
      <c r="O402" s="493"/>
      <c r="P402" s="492"/>
      <c r="Q402" s="520"/>
      <c r="R402" s="566"/>
      <c r="S402" s="566"/>
      <c r="T402" s="566"/>
      <c r="U402" s="566"/>
      <c r="V402" s="566"/>
      <c r="W402" s="580"/>
      <c r="X402" s="566"/>
      <c r="Y402" s="576"/>
    </row>
    <row r="403" spans="1:27" ht="14.5" thickBot="1" x14ac:dyDescent="0.35">
      <c r="A403" s="514"/>
      <c r="B403" s="514"/>
      <c r="C403" s="514"/>
      <c r="D403" s="514"/>
      <c r="E403" s="151" t="s">
        <v>959</v>
      </c>
      <c r="F403" s="147"/>
      <c r="G403" s="494" t="s">
        <v>80</v>
      </c>
      <c r="H403" s="151"/>
      <c r="I403" s="495"/>
      <c r="J403" s="498"/>
      <c r="K403" s="147"/>
      <c r="L403" s="495"/>
      <c r="M403" s="495"/>
      <c r="N403" s="151"/>
      <c r="O403" s="495"/>
      <c r="P403" s="498"/>
      <c r="Q403" s="521"/>
      <c r="R403" s="567"/>
      <c r="S403" s="567"/>
      <c r="T403" s="567"/>
      <c r="U403" s="567"/>
      <c r="V403" s="567"/>
      <c r="W403" s="581"/>
      <c r="X403" s="567"/>
      <c r="Y403" s="577"/>
    </row>
    <row r="404" spans="1:27" ht="14.5" customHeight="1" x14ac:dyDescent="0.3">
      <c r="A404" s="516" t="s">
        <v>972</v>
      </c>
      <c r="B404" s="515" t="s">
        <v>971</v>
      </c>
      <c r="C404" s="512" t="s">
        <v>979</v>
      </c>
      <c r="D404" s="509" t="s">
        <v>153</v>
      </c>
      <c r="E404" s="138" t="s">
        <v>987</v>
      </c>
      <c r="F404" s="137"/>
      <c r="G404" s="505" t="s">
        <v>70</v>
      </c>
      <c r="H404" s="138"/>
      <c r="I404" s="504"/>
      <c r="J404" s="499"/>
      <c r="K404" s="137" t="s">
        <v>416</v>
      </c>
      <c r="L404" s="504" t="s">
        <v>69</v>
      </c>
      <c r="M404" s="537" t="s">
        <v>970</v>
      </c>
      <c r="N404" s="138"/>
      <c r="O404" s="504"/>
      <c r="P404" s="499"/>
      <c r="Q404" s="519" t="s">
        <v>27</v>
      </c>
      <c r="R404" s="522" t="b">
        <v>1</v>
      </c>
      <c r="S404" s="525" t="b">
        <v>1</v>
      </c>
      <c r="T404" s="525" t="b">
        <v>0</v>
      </c>
      <c r="U404" s="525" t="b">
        <v>1</v>
      </c>
      <c r="V404" s="525" t="b">
        <v>0</v>
      </c>
      <c r="W404" s="528" t="b">
        <v>1</v>
      </c>
      <c r="X404" s="531" t="b">
        <v>1</v>
      </c>
      <c r="Y404" s="534" t="b">
        <v>0</v>
      </c>
    </row>
    <row r="405" spans="1:27" ht="14.5" customHeight="1" x14ac:dyDescent="0.3">
      <c r="A405" s="517"/>
      <c r="B405" s="513"/>
      <c r="C405" s="513"/>
      <c r="D405" s="510"/>
      <c r="E405" s="150" t="s">
        <v>985</v>
      </c>
      <c r="F405" s="164"/>
      <c r="G405" s="506" t="s">
        <v>70</v>
      </c>
      <c r="H405" s="150"/>
      <c r="I405" s="501"/>
      <c r="J405" s="500"/>
      <c r="K405" s="164" t="s">
        <v>982</v>
      </c>
      <c r="L405" s="501"/>
      <c r="M405" s="538"/>
      <c r="N405" s="150"/>
      <c r="O405" s="501"/>
      <c r="P405" s="500"/>
      <c r="Q405" s="520"/>
      <c r="R405" s="523"/>
      <c r="S405" s="526"/>
      <c r="T405" s="526"/>
      <c r="U405" s="526"/>
      <c r="V405" s="526"/>
      <c r="W405" s="529"/>
      <c r="X405" s="532"/>
      <c r="Y405" s="535"/>
    </row>
    <row r="406" spans="1:27" ht="14.5" customHeight="1" x14ac:dyDescent="0.3">
      <c r="A406" s="517"/>
      <c r="B406" s="513"/>
      <c r="C406" s="513"/>
      <c r="D406" s="510"/>
      <c r="E406" s="150" t="s">
        <v>988</v>
      </c>
      <c r="F406" s="164"/>
      <c r="G406" s="506" t="s">
        <v>70</v>
      </c>
      <c r="H406" s="150"/>
      <c r="I406" s="501"/>
      <c r="J406" s="500"/>
      <c r="K406" s="164" t="s">
        <v>983</v>
      </c>
      <c r="L406" s="501"/>
      <c r="M406" s="538"/>
      <c r="N406" s="150"/>
      <c r="O406" s="501"/>
      <c r="P406" s="500"/>
      <c r="Q406" s="520"/>
      <c r="R406" s="523"/>
      <c r="S406" s="526"/>
      <c r="T406" s="526"/>
      <c r="U406" s="526"/>
      <c r="V406" s="526"/>
      <c r="W406" s="529"/>
      <c r="X406" s="532"/>
      <c r="Y406" s="535"/>
    </row>
    <row r="407" spans="1:27" ht="14.5" customHeight="1" x14ac:dyDescent="0.3">
      <c r="A407" s="517"/>
      <c r="B407" s="513"/>
      <c r="C407" s="513"/>
      <c r="D407" s="510"/>
      <c r="E407" s="150"/>
      <c r="F407" s="164"/>
      <c r="G407" s="506"/>
      <c r="H407" s="150"/>
      <c r="I407" s="501"/>
      <c r="J407" s="500"/>
      <c r="K407" s="164" t="s">
        <v>984</v>
      </c>
      <c r="L407" s="501"/>
      <c r="M407" s="538"/>
      <c r="N407" s="150"/>
      <c r="O407" s="501"/>
      <c r="P407" s="500"/>
      <c r="Q407" s="520"/>
      <c r="R407" s="523"/>
      <c r="S407" s="526"/>
      <c r="T407" s="526"/>
      <c r="U407" s="526"/>
      <c r="V407" s="526"/>
      <c r="W407" s="529"/>
      <c r="X407" s="532"/>
      <c r="Y407" s="535"/>
    </row>
    <row r="408" spans="1:27" ht="14.5" customHeight="1" x14ac:dyDescent="0.3">
      <c r="A408" s="517"/>
      <c r="B408" s="513"/>
      <c r="C408" s="513"/>
      <c r="D408" s="510"/>
      <c r="E408" s="150"/>
      <c r="F408" s="164"/>
      <c r="G408" s="506"/>
      <c r="H408" s="150"/>
      <c r="I408" s="501"/>
      <c r="J408" s="500"/>
      <c r="K408" s="164" t="s">
        <v>47</v>
      </c>
      <c r="L408" s="501"/>
      <c r="M408" s="538"/>
      <c r="N408" s="150"/>
      <c r="O408" s="501"/>
      <c r="P408" s="500"/>
      <c r="Q408" s="520"/>
      <c r="R408" s="523"/>
      <c r="S408" s="526"/>
      <c r="T408" s="526"/>
      <c r="U408" s="526"/>
      <c r="V408" s="526"/>
      <c r="W408" s="529"/>
      <c r="X408" s="532"/>
      <c r="Y408" s="535"/>
    </row>
    <row r="409" spans="1:27" ht="14.5" customHeight="1" thickBot="1" x14ac:dyDescent="0.35">
      <c r="A409" s="518"/>
      <c r="B409" s="514"/>
      <c r="C409" s="514"/>
      <c r="D409" s="511"/>
      <c r="E409" s="151"/>
      <c r="F409" s="147"/>
      <c r="G409" s="389"/>
      <c r="H409" s="151"/>
      <c r="I409" s="502"/>
      <c r="J409" s="503"/>
      <c r="K409" s="147" t="s">
        <v>985</v>
      </c>
      <c r="L409" s="502"/>
      <c r="M409" s="539"/>
      <c r="N409" s="151"/>
      <c r="O409" s="502"/>
      <c r="P409" s="503"/>
      <c r="Q409" s="521"/>
      <c r="R409" s="524"/>
      <c r="S409" s="527"/>
      <c r="T409" s="527"/>
      <c r="U409" s="527"/>
      <c r="V409" s="527"/>
      <c r="W409" s="530"/>
      <c r="X409" s="533"/>
      <c r="Y409" s="536"/>
    </row>
    <row r="410" spans="1:27" ht="15.5" customHeight="1" x14ac:dyDescent="0.3">
      <c r="A410" s="14"/>
      <c r="B410" s="1"/>
      <c r="C410" s="1"/>
      <c r="D410" s="1"/>
      <c r="F410" s="62"/>
      <c r="G410" s="1"/>
      <c r="H410" s="1"/>
      <c r="I410" s="62"/>
      <c r="L410" s="62"/>
      <c r="M410" s="1"/>
      <c r="O410" s="62"/>
      <c r="P410" s="1"/>
      <c r="Q410" s="1"/>
      <c r="R410" s="1"/>
      <c r="S410" s="1"/>
      <c r="T410" s="1"/>
      <c r="U410" s="1"/>
      <c r="V410" s="1"/>
      <c r="W410" s="1"/>
      <c r="X410" s="1"/>
      <c r="Y410" s="1"/>
      <c r="Z410" s="1"/>
      <c r="AA410" s="1"/>
    </row>
    <row r="411" spans="1:27" ht="15.75" customHeight="1" x14ac:dyDescent="0.3">
      <c r="A411" s="163" t="s">
        <v>980</v>
      </c>
      <c r="B411" s="1"/>
      <c r="C411" s="1"/>
      <c r="D411" s="1"/>
      <c r="E411" s="1" t="s">
        <v>986</v>
      </c>
      <c r="F411" s="62"/>
      <c r="G411" s="1"/>
      <c r="H411" s="1" t="s">
        <v>793</v>
      </c>
      <c r="I411" s="62"/>
      <c r="J411" s="1"/>
      <c r="K411" s="1" t="s">
        <v>981</v>
      </c>
      <c r="L411" s="62"/>
      <c r="M411" s="1"/>
      <c r="N411" s="1" t="s">
        <v>947</v>
      </c>
      <c r="O411" s="62"/>
      <c r="P411" s="1"/>
      <c r="Q411" s="1"/>
      <c r="R411" s="1"/>
      <c r="S411" s="1"/>
      <c r="T411" s="1"/>
      <c r="U411" s="1"/>
      <c r="V411" s="1"/>
      <c r="W411" s="1"/>
      <c r="X411" s="1"/>
      <c r="Y411" s="1"/>
      <c r="Z411" s="1"/>
      <c r="AA411" s="1"/>
    </row>
    <row r="412" spans="1:27" ht="15.75" customHeight="1" x14ac:dyDescent="0.3">
      <c r="A412" s="14"/>
      <c r="B412" s="1"/>
      <c r="C412" s="1"/>
      <c r="D412" s="1"/>
      <c r="F412" s="62"/>
      <c r="G412" s="1"/>
      <c r="H412" s="1"/>
      <c r="I412" s="62"/>
      <c r="L412" s="62"/>
      <c r="M412" s="1"/>
      <c r="O412" s="62"/>
      <c r="P412" s="1"/>
      <c r="Q412" s="1"/>
      <c r="R412" s="1"/>
      <c r="S412" s="1"/>
      <c r="T412" s="1"/>
      <c r="U412" s="1"/>
      <c r="V412" s="1"/>
      <c r="W412" s="1"/>
      <c r="X412" s="1"/>
      <c r="Y412" s="1"/>
      <c r="Z412" s="1"/>
      <c r="AA412" s="1"/>
    </row>
    <row r="413" spans="1:27" ht="15.75" customHeight="1" x14ac:dyDescent="0.3">
      <c r="A413" s="14"/>
      <c r="B413" s="1"/>
      <c r="C413" s="1"/>
      <c r="D413" s="1"/>
      <c r="F413" s="62"/>
      <c r="G413" s="1"/>
      <c r="H413" s="1"/>
      <c r="I413" s="62"/>
      <c r="L413" s="62"/>
      <c r="M413" s="1"/>
      <c r="O413" s="62"/>
      <c r="P413" s="1"/>
      <c r="Q413" s="1"/>
      <c r="R413" s="1"/>
      <c r="S413" s="1"/>
      <c r="T413" s="1"/>
      <c r="U413" s="1"/>
      <c r="V413" s="1"/>
      <c r="W413" s="1"/>
      <c r="X413" s="1"/>
      <c r="Y413" s="1"/>
      <c r="Z413" s="1"/>
      <c r="AA413" s="1"/>
    </row>
    <row r="414" spans="1:27" ht="15.75" customHeight="1" x14ac:dyDescent="0.3">
      <c r="A414" s="14"/>
      <c r="B414" s="1"/>
      <c r="C414" s="1"/>
      <c r="D414" s="1"/>
      <c r="F414" s="62"/>
      <c r="G414" s="1"/>
      <c r="H414" s="1"/>
      <c r="I414" s="62"/>
      <c r="L414" s="62"/>
      <c r="M414" s="1"/>
      <c r="O414" s="62"/>
      <c r="P414" s="1"/>
      <c r="Q414" s="1"/>
      <c r="R414" s="1"/>
      <c r="S414" s="1"/>
      <c r="T414" s="1"/>
      <c r="U414" s="1"/>
      <c r="V414" s="1"/>
      <c r="W414" s="1"/>
      <c r="X414" s="1"/>
      <c r="Y414" s="1"/>
      <c r="Z414" s="1"/>
      <c r="AA414" s="1"/>
    </row>
    <row r="415" spans="1:27" ht="15.75" customHeight="1" x14ac:dyDescent="0.3">
      <c r="A415" s="14"/>
      <c r="B415" s="1"/>
      <c r="C415" s="1"/>
      <c r="D415" s="1"/>
      <c r="F415" s="62"/>
      <c r="G415" s="1"/>
      <c r="H415" s="1"/>
      <c r="I415" s="62"/>
      <c r="L415" s="62"/>
      <c r="M415" s="1"/>
      <c r="O415" s="62"/>
      <c r="P415" s="1"/>
      <c r="Q415" s="1"/>
      <c r="R415" s="1"/>
      <c r="S415" s="1"/>
      <c r="T415" s="1"/>
      <c r="U415" s="1"/>
      <c r="V415" s="1"/>
      <c r="W415" s="1"/>
      <c r="X415" s="1"/>
      <c r="Y415" s="1"/>
      <c r="Z415" s="1"/>
      <c r="AA415" s="1"/>
    </row>
    <row r="416" spans="1:27" ht="15.75" customHeight="1" x14ac:dyDescent="0.3">
      <c r="A416" s="14"/>
      <c r="B416" s="1"/>
      <c r="C416" s="1"/>
      <c r="D416" s="1"/>
      <c r="F416" s="62"/>
      <c r="G416" s="1"/>
      <c r="H416" s="1"/>
      <c r="I416" s="62"/>
      <c r="L416" s="62"/>
      <c r="M416" s="1"/>
      <c r="O416" s="62"/>
      <c r="P416" s="1"/>
      <c r="Q416" s="1"/>
      <c r="R416" s="1"/>
      <c r="S416" s="1"/>
      <c r="T416" s="1"/>
      <c r="U416" s="1"/>
      <c r="V416" s="1"/>
      <c r="W416" s="1"/>
      <c r="X416" s="1"/>
      <c r="Y416" s="1"/>
      <c r="Z416" s="1"/>
      <c r="AA416" s="1"/>
    </row>
    <row r="417" spans="1:27" ht="15.75" customHeight="1" x14ac:dyDescent="0.3">
      <c r="A417" s="14"/>
      <c r="B417" s="1"/>
      <c r="C417" s="1"/>
      <c r="D417" s="1"/>
      <c r="F417" s="62"/>
      <c r="G417" s="1"/>
      <c r="H417" s="1"/>
      <c r="I417" s="62"/>
      <c r="L417" s="62"/>
      <c r="M417" s="1"/>
      <c r="O417" s="62"/>
      <c r="P417" s="1"/>
      <c r="Q417" s="1"/>
      <c r="R417" s="1"/>
      <c r="S417" s="1"/>
      <c r="T417" s="1"/>
      <c r="U417" s="1"/>
      <c r="V417" s="1"/>
      <c r="W417" s="1"/>
      <c r="X417" s="1"/>
      <c r="Y417" s="1"/>
      <c r="Z417" s="1"/>
      <c r="AA417" s="1"/>
    </row>
    <row r="418" spans="1:27" ht="15.75" customHeight="1" x14ac:dyDescent="0.3">
      <c r="A418" s="14"/>
      <c r="B418" s="1"/>
      <c r="C418" s="1"/>
      <c r="D418" s="1"/>
      <c r="F418" s="62"/>
      <c r="G418" s="1"/>
      <c r="H418" s="1"/>
      <c r="I418" s="62"/>
      <c r="L418" s="62"/>
      <c r="M418" s="1"/>
      <c r="O418" s="62"/>
      <c r="P418" s="1"/>
      <c r="Q418" s="1"/>
      <c r="R418" s="1"/>
      <c r="S418" s="1"/>
      <c r="T418" s="1"/>
      <c r="U418" s="1"/>
      <c r="V418" s="1"/>
      <c r="W418" s="1"/>
      <c r="X418" s="1"/>
      <c r="Y418" s="1"/>
      <c r="Z418" s="1"/>
      <c r="AA418" s="1"/>
    </row>
    <row r="419" spans="1:27" ht="15.75" customHeight="1" x14ac:dyDescent="0.3">
      <c r="A419" s="14"/>
      <c r="B419" s="1"/>
      <c r="C419" s="1"/>
      <c r="D419" s="1"/>
      <c r="F419" s="62"/>
      <c r="G419" s="1"/>
      <c r="H419" s="1"/>
      <c r="I419" s="62"/>
      <c r="L419" s="62"/>
      <c r="M419" s="1"/>
      <c r="O419" s="62"/>
      <c r="P419" s="1"/>
      <c r="Q419" s="1"/>
      <c r="R419" s="1"/>
      <c r="S419" s="1"/>
      <c r="T419" s="1"/>
      <c r="U419" s="1"/>
      <c r="V419" s="1"/>
      <c r="W419" s="1"/>
      <c r="X419" s="1"/>
      <c r="Y419" s="1"/>
      <c r="Z419" s="1"/>
      <c r="AA419" s="1"/>
    </row>
    <row r="420" spans="1:27" ht="15.75" customHeight="1" x14ac:dyDescent="0.3">
      <c r="A420" s="14"/>
      <c r="B420" s="1"/>
      <c r="C420" s="1"/>
      <c r="D420" s="1"/>
      <c r="F420" s="62"/>
      <c r="G420" s="1"/>
      <c r="H420" s="1"/>
      <c r="I420" s="62"/>
      <c r="L420" s="62"/>
      <c r="M420" s="1"/>
      <c r="O420" s="62"/>
      <c r="P420" s="1"/>
      <c r="Q420" s="1"/>
      <c r="R420" s="1"/>
      <c r="S420" s="1"/>
      <c r="T420" s="1"/>
      <c r="U420" s="1"/>
      <c r="V420" s="1"/>
      <c r="W420" s="1"/>
      <c r="X420" s="1"/>
      <c r="Y420" s="1"/>
      <c r="Z420" s="1"/>
      <c r="AA420" s="1"/>
    </row>
    <row r="421" spans="1:27" ht="15.75" customHeight="1" x14ac:dyDescent="0.3">
      <c r="A421" s="14"/>
      <c r="B421" s="1"/>
      <c r="C421" s="1"/>
      <c r="D421" s="1"/>
      <c r="F421" s="62"/>
      <c r="G421" s="1"/>
      <c r="H421" s="1"/>
      <c r="I421" s="62"/>
      <c r="L421" s="62"/>
      <c r="M421" s="1"/>
      <c r="O421" s="62"/>
      <c r="P421" s="1"/>
      <c r="Q421" s="1"/>
      <c r="R421" s="1"/>
      <c r="S421" s="1"/>
      <c r="T421" s="1"/>
      <c r="U421" s="1"/>
      <c r="V421" s="1"/>
      <c r="W421" s="1"/>
      <c r="X421" s="1"/>
      <c r="Y421" s="1"/>
      <c r="Z421" s="1"/>
      <c r="AA421" s="1"/>
    </row>
    <row r="422" spans="1:27" ht="15.75" customHeight="1" x14ac:dyDescent="0.3">
      <c r="A422" s="14"/>
      <c r="B422" s="1"/>
      <c r="C422" s="1"/>
      <c r="D422" s="1"/>
      <c r="F422" s="62"/>
      <c r="G422" s="1"/>
      <c r="H422" s="1"/>
      <c r="I422" s="62"/>
      <c r="L422" s="62"/>
      <c r="M422" s="1"/>
      <c r="O422" s="62"/>
      <c r="P422" s="1"/>
      <c r="Q422" s="1"/>
      <c r="R422" s="1"/>
      <c r="S422" s="1"/>
      <c r="T422" s="1"/>
      <c r="U422" s="1"/>
      <c r="V422" s="1"/>
      <c r="W422" s="1"/>
      <c r="X422" s="1"/>
      <c r="Y422" s="1"/>
      <c r="Z422" s="1"/>
      <c r="AA422" s="1"/>
    </row>
    <row r="423" spans="1:27" ht="15.75" customHeight="1" x14ac:dyDescent="0.3">
      <c r="A423" s="14"/>
      <c r="B423" s="1"/>
      <c r="C423" s="1"/>
      <c r="D423" s="1"/>
      <c r="F423" s="62"/>
      <c r="G423" s="1"/>
      <c r="H423" s="1"/>
      <c r="I423" s="62"/>
      <c r="L423" s="62"/>
      <c r="M423" s="1"/>
      <c r="O423" s="62"/>
      <c r="P423" s="1"/>
      <c r="Q423" s="1"/>
      <c r="R423" s="1"/>
      <c r="S423" s="1"/>
      <c r="T423" s="1"/>
      <c r="U423" s="1"/>
      <c r="V423" s="1"/>
      <c r="W423" s="1"/>
      <c r="X423" s="1"/>
      <c r="Y423" s="1"/>
      <c r="Z423" s="1"/>
      <c r="AA423" s="1"/>
    </row>
    <row r="424" spans="1:27" ht="15.75" customHeight="1" x14ac:dyDescent="0.3">
      <c r="A424" s="14"/>
      <c r="B424" s="1"/>
      <c r="C424" s="1"/>
      <c r="D424" s="1"/>
      <c r="F424" s="62"/>
      <c r="G424" s="1"/>
      <c r="H424" s="1"/>
      <c r="I424" s="62"/>
      <c r="L424" s="62"/>
      <c r="M424" s="1"/>
      <c r="O424" s="62"/>
      <c r="P424" s="1"/>
      <c r="Q424" s="1"/>
      <c r="R424" s="1"/>
      <c r="S424" s="1"/>
      <c r="T424" s="1"/>
      <c r="U424" s="1"/>
      <c r="V424" s="1"/>
      <c r="W424" s="1"/>
      <c r="X424" s="1"/>
      <c r="Y424" s="1"/>
      <c r="Z424" s="1"/>
      <c r="AA424" s="1"/>
    </row>
    <row r="425" spans="1:27" ht="15.75" customHeight="1" x14ac:dyDescent="0.3">
      <c r="A425" s="14"/>
      <c r="B425" s="1"/>
      <c r="C425" s="1"/>
      <c r="D425" s="1"/>
      <c r="F425" s="62"/>
      <c r="G425" s="1"/>
      <c r="H425" s="1"/>
      <c r="I425" s="62"/>
      <c r="L425" s="62"/>
      <c r="M425" s="1"/>
      <c r="O425" s="62"/>
      <c r="P425" s="1"/>
      <c r="Q425" s="1"/>
      <c r="R425" s="1"/>
      <c r="S425" s="1"/>
      <c r="T425" s="1"/>
      <c r="U425" s="1"/>
      <c r="V425" s="1"/>
      <c r="W425" s="1"/>
      <c r="X425" s="1"/>
      <c r="Y425" s="1"/>
      <c r="Z425" s="1"/>
      <c r="AA425" s="1"/>
    </row>
    <row r="426" spans="1:27" ht="15.75" customHeight="1" x14ac:dyDescent="0.3">
      <c r="A426" s="14"/>
      <c r="B426" s="1"/>
      <c r="C426" s="1"/>
      <c r="D426" s="1"/>
      <c r="F426" s="62"/>
      <c r="G426" s="1"/>
      <c r="H426" s="1"/>
      <c r="I426" s="62"/>
      <c r="L426" s="62"/>
      <c r="M426" s="1"/>
      <c r="O426" s="62"/>
      <c r="P426" s="1"/>
      <c r="Q426" s="1"/>
      <c r="R426" s="1"/>
      <c r="S426" s="1"/>
      <c r="T426" s="1"/>
      <c r="U426" s="1"/>
      <c r="V426" s="1"/>
      <c r="W426" s="1"/>
      <c r="X426" s="1"/>
      <c r="Y426" s="1"/>
      <c r="Z426" s="1"/>
      <c r="AA426" s="1"/>
    </row>
    <row r="427" spans="1:27" ht="15.75" customHeight="1" x14ac:dyDescent="0.3">
      <c r="A427" s="14"/>
      <c r="B427" s="1"/>
      <c r="C427" s="1"/>
      <c r="D427" s="1"/>
      <c r="F427" s="62"/>
      <c r="G427" s="1"/>
      <c r="H427" s="1"/>
      <c r="I427" s="62"/>
      <c r="L427" s="62"/>
      <c r="M427" s="1"/>
      <c r="O427" s="62"/>
      <c r="P427" s="1"/>
      <c r="Q427" s="1"/>
      <c r="R427" s="1"/>
      <c r="S427" s="1"/>
      <c r="T427" s="1"/>
      <c r="U427" s="1"/>
      <c r="V427" s="1"/>
      <c r="W427" s="1"/>
      <c r="X427" s="1"/>
      <c r="Y427" s="1"/>
      <c r="Z427" s="1"/>
      <c r="AA427" s="1"/>
    </row>
    <row r="428" spans="1:27" ht="15.75" customHeight="1" x14ac:dyDescent="0.3">
      <c r="A428" s="14"/>
      <c r="B428" s="1"/>
      <c r="C428" s="1"/>
      <c r="D428" s="1"/>
      <c r="F428" s="62"/>
      <c r="G428" s="1"/>
      <c r="H428" s="1"/>
      <c r="I428" s="62"/>
      <c r="L428" s="62"/>
      <c r="M428" s="1"/>
      <c r="O428" s="62"/>
      <c r="P428" s="1"/>
      <c r="Q428" s="1"/>
      <c r="R428" s="1"/>
      <c r="S428" s="1"/>
      <c r="T428" s="1"/>
      <c r="U428" s="1"/>
      <c r="V428" s="1"/>
      <c r="W428" s="1"/>
      <c r="X428" s="1"/>
      <c r="Y428" s="1"/>
      <c r="Z428" s="1"/>
      <c r="AA428" s="1"/>
    </row>
    <row r="429" spans="1:27" ht="15.75" customHeight="1" x14ac:dyDescent="0.3">
      <c r="A429" s="14"/>
      <c r="B429" s="1"/>
      <c r="C429" s="1"/>
      <c r="D429" s="1"/>
      <c r="F429" s="62"/>
      <c r="G429" s="1"/>
      <c r="H429" s="1"/>
      <c r="I429" s="62"/>
      <c r="L429" s="62"/>
      <c r="M429" s="1"/>
      <c r="O429" s="62"/>
      <c r="P429" s="1"/>
      <c r="Q429" s="1"/>
      <c r="R429" s="1"/>
      <c r="S429" s="1"/>
      <c r="T429" s="1"/>
      <c r="U429" s="1"/>
      <c r="V429" s="1"/>
      <c r="W429" s="1"/>
      <c r="X429" s="1"/>
      <c r="Y429" s="1"/>
      <c r="Z429" s="1"/>
      <c r="AA429" s="1"/>
    </row>
    <row r="430" spans="1:27" ht="15.75" customHeight="1" x14ac:dyDescent="0.3">
      <c r="A430" s="14"/>
      <c r="B430" s="1"/>
      <c r="C430" s="1"/>
      <c r="D430" s="1"/>
      <c r="F430" s="62"/>
      <c r="G430" s="1"/>
      <c r="H430" s="1"/>
      <c r="I430" s="62"/>
      <c r="L430" s="62"/>
      <c r="M430" s="1"/>
      <c r="O430" s="62"/>
      <c r="P430" s="1"/>
      <c r="Q430" s="1"/>
      <c r="R430" s="1"/>
      <c r="S430" s="1"/>
      <c r="T430" s="1"/>
      <c r="U430" s="1"/>
      <c r="V430" s="1"/>
      <c r="W430" s="1"/>
      <c r="X430" s="1"/>
      <c r="Y430" s="1"/>
      <c r="Z430" s="1"/>
      <c r="AA430" s="1"/>
    </row>
    <row r="431" spans="1:27" ht="15.75" customHeight="1" x14ac:dyDescent="0.3">
      <c r="A431" s="14"/>
      <c r="B431" s="1"/>
      <c r="C431" s="1"/>
      <c r="D431" s="1"/>
      <c r="F431" s="62"/>
      <c r="G431" s="1"/>
      <c r="H431" s="1"/>
      <c r="I431" s="62"/>
      <c r="L431" s="62"/>
      <c r="M431" s="1"/>
      <c r="O431" s="62"/>
      <c r="P431" s="1"/>
      <c r="Q431" s="1"/>
      <c r="R431" s="1"/>
      <c r="S431" s="1"/>
      <c r="T431" s="1"/>
      <c r="U431" s="1"/>
      <c r="V431" s="1"/>
      <c r="W431" s="1"/>
      <c r="X431" s="1"/>
      <c r="Y431" s="1"/>
      <c r="Z431" s="1"/>
      <c r="AA431" s="1"/>
    </row>
    <row r="432" spans="1:27" ht="15.75" customHeight="1" x14ac:dyDescent="0.3">
      <c r="A432" s="14"/>
      <c r="B432" s="1"/>
      <c r="C432" s="1"/>
      <c r="D432" s="1"/>
      <c r="F432" s="62"/>
      <c r="G432" s="1"/>
      <c r="H432" s="1"/>
      <c r="I432" s="62"/>
      <c r="L432" s="62"/>
      <c r="M432" s="1"/>
      <c r="O432" s="62"/>
      <c r="P432" s="1"/>
      <c r="Q432" s="1"/>
      <c r="R432" s="1"/>
      <c r="S432" s="1"/>
      <c r="T432" s="1"/>
      <c r="U432" s="1"/>
      <c r="V432" s="1"/>
      <c r="W432" s="1"/>
      <c r="X432" s="1"/>
      <c r="Y432" s="1"/>
      <c r="Z432" s="1"/>
      <c r="AA432" s="1"/>
    </row>
    <row r="433" spans="1:27" ht="15.75" customHeight="1" x14ac:dyDescent="0.3">
      <c r="A433" s="14"/>
      <c r="B433" s="1"/>
      <c r="C433" s="1"/>
      <c r="D433" s="1"/>
      <c r="F433" s="62"/>
      <c r="G433" s="1"/>
      <c r="H433" s="1"/>
      <c r="I433" s="62"/>
      <c r="L433" s="62"/>
      <c r="M433" s="1"/>
      <c r="O433" s="62"/>
      <c r="P433" s="1"/>
      <c r="Q433" s="1"/>
      <c r="R433" s="1"/>
      <c r="S433" s="1"/>
      <c r="T433" s="1"/>
      <c r="U433" s="1"/>
      <c r="V433" s="1"/>
      <c r="W433" s="1"/>
      <c r="X433" s="1"/>
      <c r="Y433" s="1"/>
      <c r="Z433" s="1"/>
      <c r="AA433" s="1"/>
    </row>
    <row r="434" spans="1:27" ht="15.75" customHeight="1" x14ac:dyDescent="0.3">
      <c r="A434" s="14"/>
      <c r="B434" s="1"/>
      <c r="C434" s="1"/>
      <c r="D434" s="1"/>
      <c r="F434" s="62"/>
      <c r="G434" s="1"/>
      <c r="H434" s="1"/>
      <c r="I434" s="62"/>
      <c r="L434" s="62"/>
      <c r="M434" s="1"/>
      <c r="O434" s="62"/>
      <c r="P434" s="1"/>
      <c r="Q434" s="1"/>
      <c r="R434" s="1"/>
      <c r="S434" s="1"/>
      <c r="T434" s="1"/>
      <c r="U434" s="1"/>
      <c r="V434" s="1"/>
      <c r="W434" s="1"/>
      <c r="X434" s="1"/>
      <c r="Y434" s="1"/>
      <c r="Z434" s="1"/>
      <c r="AA434" s="1"/>
    </row>
    <row r="435" spans="1:27" ht="15.75" customHeight="1" x14ac:dyDescent="0.3">
      <c r="A435" s="14"/>
      <c r="B435" s="1"/>
      <c r="C435" s="1"/>
      <c r="D435" s="1"/>
      <c r="F435" s="62"/>
      <c r="G435" s="1"/>
      <c r="H435" s="1"/>
      <c r="I435" s="62"/>
      <c r="L435" s="62"/>
      <c r="M435" s="1"/>
      <c r="O435" s="62"/>
      <c r="P435" s="1"/>
      <c r="Q435" s="1"/>
      <c r="R435" s="1"/>
      <c r="S435" s="1"/>
      <c r="T435" s="1"/>
      <c r="U435" s="1"/>
      <c r="V435" s="1"/>
      <c r="W435" s="1"/>
      <c r="X435" s="1"/>
      <c r="Y435" s="1"/>
      <c r="Z435" s="1"/>
      <c r="AA435" s="1"/>
    </row>
    <row r="436" spans="1:27" ht="15.75" customHeight="1" x14ac:dyDescent="0.3">
      <c r="A436" s="14"/>
      <c r="B436" s="1"/>
      <c r="C436" s="1"/>
      <c r="D436" s="1"/>
      <c r="F436" s="62"/>
      <c r="G436" s="1"/>
      <c r="H436" s="1"/>
      <c r="I436" s="62"/>
      <c r="L436" s="62"/>
      <c r="M436" s="1"/>
      <c r="O436" s="62"/>
      <c r="P436" s="1"/>
      <c r="Q436" s="1"/>
      <c r="R436" s="1"/>
      <c r="S436" s="1"/>
      <c r="T436" s="1"/>
      <c r="U436" s="1"/>
      <c r="V436" s="1"/>
      <c r="W436" s="1"/>
      <c r="X436" s="1"/>
      <c r="Y436" s="1"/>
      <c r="Z436" s="1"/>
      <c r="AA436" s="1"/>
    </row>
    <row r="437" spans="1:27" ht="15.75" customHeight="1" x14ac:dyDescent="0.3">
      <c r="A437" s="14"/>
      <c r="B437" s="1"/>
      <c r="C437" s="1"/>
      <c r="D437" s="1"/>
      <c r="F437" s="62"/>
      <c r="G437" s="1"/>
      <c r="H437" s="1"/>
      <c r="I437" s="62"/>
      <c r="L437" s="62"/>
      <c r="M437" s="1"/>
      <c r="O437" s="62"/>
      <c r="P437" s="1"/>
      <c r="Q437" s="1"/>
      <c r="R437" s="1"/>
      <c r="S437" s="1"/>
      <c r="T437" s="1"/>
      <c r="U437" s="1"/>
      <c r="V437" s="1"/>
      <c r="W437" s="1"/>
      <c r="X437" s="1"/>
      <c r="Y437" s="1"/>
      <c r="Z437" s="1"/>
      <c r="AA437" s="1"/>
    </row>
    <row r="438" spans="1:27" ht="15.75" customHeight="1" x14ac:dyDescent="0.3">
      <c r="A438" s="14"/>
      <c r="B438" s="1"/>
      <c r="C438" s="1"/>
      <c r="D438" s="1"/>
      <c r="F438" s="62"/>
      <c r="G438" s="1"/>
      <c r="H438" s="1"/>
      <c r="I438" s="62"/>
      <c r="L438" s="62"/>
      <c r="M438" s="1"/>
      <c r="O438" s="62"/>
      <c r="P438" s="1"/>
      <c r="Q438" s="1"/>
      <c r="R438" s="1"/>
      <c r="S438" s="1"/>
      <c r="T438" s="1"/>
      <c r="U438" s="1"/>
      <c r="V438" s="1"/>
      <c r="W438" s="1"/>
      <c r="X438" s="1"/>
      <c r="Y438" s="1"/>
      <c r="Z438" s="1"/>
      <c r="AA438" s="1"/>
    </row>
    <row r="439" spans="1:27" ht="15.75" customHeight="1" x14ac:dyDescent="0.3">
      <c r="A439" s="14"/>
      <c r="B439" s="1"/>
      <c r="C439" s="1"/>
      <c r="D439" s="1"/>
      <c r="F439" s="62"/>
      <c r="G439" s="1"/>
      <c r="H439" s="1"/>
      <c r="I439" s="62"/>
      <c r="L439" s="62"/>
      <c r="M439" s="1"/>
      <c r="O439" s="62"/>
      <c r="P439" s="1"/>
      <c r="Q439" s="1"/>
      <c r="R439" s="1"/>
      <c r="S439" s="1"/>
      <c r="T439" s="1"/>
      <c r="U439" s="1"/>
      <c r="V439" s="1"/>
      <c r="W439" s="1"/>
      <c r="X439" s="1"/>
      <c r="Y439" s="1"/>
      <c r="Z439" s="1"/>
      <c r="AA439" s="1"/>
    </row>
    <row r="440" spans="1:27" ht="15.75" customHeight="1" x14ac:dyDescent="0.3">
      <c r="A440" s="14"/>
      <c r="B440" s="1"/>
      <c r="C440" s="1"/>
      <c r="D440" s="1"/>
      <c r="F440" s="62"/>
      <c r="G440" s="1"/>
      <c r="H440" s="1"/>
      <c r="I440" s="62"/>
      <c r="L440" s="62"/>
      <c r="M440" s="1"/>
      <c r="O440" s="62"/>
      <c r="P440" s="1"/>
      <c r="Q440" s="1"/>
      <c r="R440" s="1"/>
      <c r="S440" s="1"/>
      <c r="T440" s="1"/>
      <c r="U440" s="1"/>
      <c r="V440" s="1"/>
      <c r="W440" s="1"/>
      <c r="X440" s="1"/>
      <c r="Y440" s="1"/>
      <c r="Z440" s="1"/>
      <c r="AA440" s="1"/>
    </row>
    <row r="441" spans="1:27" ht="15.75" customHeight="1" x14ac:dyDescent="0.3">
      <c r="A441" s="14"/>
      <c r="B441" s="1"/>
      <c r="C441" s="1"/>
      <c r="D441" s="1"/>
      <c r="F441" s="62"/>
      <c r="G441" s="1"/>
      <c r="H441" s="1"/>
      <c r="I441" s="62"/>
      <c r="L441" s="62"/>
      <c r="M441" s="1"/>
      <c r="O441" s="62"/>
      <c r="P441" s="1"/>
      <c r="Q441" s="1"/>
      <c r="R441" s="1"/>
      <c r="S441" s="1"/>
      <c r="T441" s="1"/>
      <c r="U441" s="1"/>
      <c r="V441" s="1"/>
      <c r="W441" s="1"/>
      <c r="X441" s="1"/>
      <c r="Y441" s="1"/>
      <c r="Z441" s="1"/>
      <c r="AA441" s="1"/>
    </row>
    <row r="442" spans="1:27" ht="15.75" customHeight="1" x14ac:dyDescent="0.3">
      <c r="A442" s="14"/>
      <c r="B442" s="1"/>
      <c r="C442" s="1"/>
      <c r="D442" s="1"/>
      <c r="F442" s="62"/>
      <c r="G442" s="1"/>
      <c r="H442" s="1"/>
      <c r="I442" s="62"/>
      <c r="L442" s="62"/>
      <c r="M442" s="1"/>
      <c r="O442" s="62"/>
      <c r="P442" s="1"/>
      <c r="Q442" s="1"/>
      <c r="R442" s="1"/>
      <c r="S442" s="1"/>
      <c r="T442" s="1"/>
      <c r="U442" s="1"/>
      <c r="V442" s="1"/>
      <c r="W442" s="1"/>
      <c r="X442" s="1"/>
      <c r="Y442" s="1"/>
      <c r="Z442" s="1"/>
      <c r="AA442" s="1"/>
    </row>
    <row r="443" spans="1:27" ht="15.75" customHeight="1" x14ac:dyDescent="0.3">
      <c r="A443" s="14"/>
      <c r="B443" s="1"/>
      <c r="C443" s="1"/>
      <c r="D443" s="1"/>
      <c r="F443" s="62"/>
      <c r="G443" s="1"/>
      <c r="H443" s="1"/>
      <c r="I443" s="62"/>
      <c r="L443" s="62"/>
      <c r="M443" s="1"/>
      <c r="O443" s="62"/>
      <c r="P443" s="1"/>
      <c r="Q443" s="1"/>
      <c r="R443" s="1"/>
      <c r="S443" s="1"/>
      <c r="T443" s="1"/>
      <c r="U443" s="1"/>
      <c r="V443" s="1"/>
      <c r="W443" s="1"/>
      <c r="X443" s="1"/>
      <c r="Y443" s="1"/>
      <c r="Z443" s="1"/>
      <c r="AA443" s="1"/>
    </row>
    <row r="444" spans="1:27" ht="15.75" customHeight="1" x14ac:dyDescent="0.3">
      <c r="A444" s="14"/>
      <c r="B444" s="1"/>
      <c r="C444" s="1"/>
      <c r="D444" s="1"/>
      <c r="F444" s="62"/>
      <c r="G444" s="1"/>
      <c r="H444" s="1"/>
      <c r="I444" s="62"/>
      <c r="L444" s="62"/>
      <c r="M444" s="1"/>
      <c r="O444" s="62"/>
      <c r="P444" s="1"/>
      <c r="Q444" s="1"/>
      <c r="R444" s="1"/>
      <c r="S444" s="1"/>
      <c r="T444" s="1"/>
      <c r="U444" s="1"/>
      <c r="V444" s="1"/>
      <c r="W444" s="1"/>
      <c r="X444" s="1"/>
      <c r="Y444" s="1"/>
      <c r="Z444" s="1"/>
      <c r="AA444" s="1"/>
    </row>
    <row r="445" spans="1:27" ht="15.75" customHeight="1" x14ac:dyDescent="0.3">
      <c r="A445" s="14"/>
      <c r="B445" s="1"/>
      <c r="C445" s="1"/>
      <c r="D445" s="1"/>
      <c r="F445" s="62"/>
      <c r="G445" s="1"/>
      <c r="H445" s="1"/>
      <c r="I445" s="62"/>
      <c r="L445" s="62"/>
      <c r="M445" s="1"/>
      <c r="O445" s="62"/>
      <c r="P445" s="1"/>
      <c r="Q445" s="1"/>
      <c r="R445" s="1"/>
      <c r="S445" s="1"/>
      <c r="T445" s="1"/>
      <c r="U445" s="1"/>
      <c r="V445" s="1"/>
      <c r="W445" s="1"/>
      <c r="X445" s="1"/>
      <c r="Y445" s="1"/>
      <c r="Z445" s="1"/>
      <c r="AA445" s="1"/>
    </row>
    <row r="446" spans="1:27" ht="15.75" customHeight="1" x14ac:dyDescent="0.3">
      <c r="A446" s="14"/>
      <c r="B446" s="1"/>
      <c r="C446" s="1"/>
      <c r="D446" s="1"/>
      <c r="F446" s="62"/>
      <c r="G446" s="1"/>
      <c r="H446" s="1"/>
      <c r="I446" s="62"/>
      <c r="L446" s="62"/>
      <c r="M446" s="1"/>
      <c r="O446" s="62"/>
      <c r="P446" s="1"/>
      <c r="Q446" s="1"/>
      <c r="R446" s="1"/>
      <c r="S446" s="1"/>
      <c r="T446" s="1"/>
      <c r="U446" s="1"/>
      <c r="V446" s="1"/>
      <c r="W446" s="1"/>
      <c r="X446" s="1"/>
      <c r="Y446" s="1"/>
      <c r="Z446" s="1"/>
      <c r="AA446" s="1"/>
    </row>
    <row r="447" spans="1:27" ht="15.75" customHeight="1" x14ac:dyDescent="0.3">
      <c r="A447" s="14"/>
      <c r="B447" s="1"/>
      <c r="C447" s="1"/>
      <c r="D447" s="1"/>
      <c r="F447" s="62"/>
      <c r="G447" s="1"/>
      <c r="H447" s="1"/>
      <c r="I447" s="62"/>
      <c r="L447" s="62"/>
      <c r="M447" s="1"/>
      <c r="O447" s="62"/>
      <c r="P447" s="1"/>
      <c r="Q447" s="1"/>
      <c r="R447" s="1"/>
      <c r="S447" s="1"/>
      <c r="T447" s="1"/>
      <c r="U447" s="1"/>
      <c r="V447" s="1"/>
      <c r="W447" s="1"/>
      <c r="X447" s="1"/>
      <c r="Y447" s="1"/>
      <c r="Z447" s="1"/>
      <c r="AA447" s="1"/>
    </row>
    <row r="448" spans="1:27" ht="15.75" customHeight="1" x14ac:dyDescent="0.3">
      <c r="A448" s="14"/>
      <c r="B448" s="1"/>
      <c r="C448" s="1"/>
      <c r="D448" s="1"/>
      <c r="F448" s="62"/>
      <c r="G448" s="1"/>
      <c r="H448" s="1"/>
      <c r="I448" s="62"/>
      <c r="L448" s="62"/>
      <c r="M448" s="1"/>
      <c r="O448" s="62"/>
      <c r="P448" s="1"/>
      <c r="Q448" s="1"/>
      <c r="R448" s="1"/>
      <c r="S448" s="1"/>
      <c r="T448" s="1"/>
      <c r="U448" s="1"/>
      <c r="V448" s="1"/>
      <c r="W448" s="1"/>
      <c r="X448" s="1"/>
      <c r="Y448" s="1"/>
      <c r="Z448" s="1"/>
      <c r="AA448" s="1"/>
    </row>
    <row r="449" spans="1:27" ht="15.75" customHeight="1" x14ac:dyDescent="0.3">
      <c r="A449" s="14"/>
      <c r="B449" s="1"/>
      <c r="C449" s="1"/>
      <c r="D449" s="1"/>
      <c r="F449" s="62"/>
      <c r="G449" s="1"/>
      <c r="H449" s="1"/>
      <c r="I449" s="62"/>
      <c r="L449" s="62"/>
      <c r="M449" s="1"/>
      <c r="O449" s="62"/>
      <c r="P449" s="1"/>
      <c r="Q449" s="1"/>
      <c r="R449" s="1"/>
      <c r="S449" s="1"/>
      <c r="T449" s="1"/>
      <c r="U449" s="1"/>
      <c r="V449" s="1"/>
      <c r="W449" s="1"/>
      <c r="X449" s="1"/>
      <c r="Y449" s="1"/>
      <c r="Z449" s="1"/>
      <c r="AA449" s="1"/>
    </row>
    <row r="450" spans="1:27" ht="15.75" customHeight="1" x14ac:dyDescent="0.3">
      <c r="A450" s="14"/>
      <c r="B450" s="1"/>
      <c r="C450" s="1"/>
      <c r="D450" s="1"/>
      <c r="F450" s="62"/>
      <c r="G450" s="1"/>
      <c r="H450" s="1"/>
      <c r="I450" s="62"/>
      <c r="L450" s="62"/>
      <c r="M450" s="1"/>
      <c r="O450" s="62"/>
      <c r="P450" s="1"/>
      <c r="Q450" s="1"/>
      <c r="R450" s="1"/>
      <c r="S450" s="1"/>
      <c r="T450" s="1"/>
      <c r="U450" s="1"/>
      <c r="V450" s="1"/>
      <c r="W450" s="1"/>
      <c r="X450" s="1"/>
      <c r="Y450" s="1"/>
      <c r="Z450" s="1"/>
      <c r="AA450" s="1"/>
    </row>
    <row r="451" spans="1:27" ht="15.75" customHeight="1" x14ac:dyDescent="0.3">
      <c r="A451" s="14"/>
      <c r="B451" s="1"/>
      <c r="C451" s="1"/>
      <c r="D451" s="1"/>
      <c r="F451" s="62"/>
      <c r="G451" s="1"/>
      <c r="H451" s="1"/>
      <c r="I451" s="62"/>
      <c r="L451" s="62"/>
      <c r="M451" s="1"/>
      <c r="O451" s="62"/>
      <c r="P451" s="1"/>
      <c r="Q451" s="1"/>
      <c r="R451" s="1"/>
      <c r="S451" s="1"/>
      <c r="T451" s="1"/>
      <c r="U451" s="1"/>
      <c r="V451" s="1"/>
      <c r="W451" s="1"/>
      <c r="X451" s="1"/>
      <c r="Y451" s="1"/>
      <c r="Z451" s="1"/>
      <c r="AA451" s="1"/>
    </row>
    <row r="452" spans="1:27" ht="15.75" customHeight="1" x14ac:dyDescent="0.3">
      <c r="A452" s="14"/>
      <c r="B452" s="1"/>
      <c r="C452" s="1"/>
      <c r="D452" s="1"/>
      <c r="F452" s="62"/>
      <c r="G452" s="1"/>
      <c r="H452" s="1"/>
      <c r="I452" s="62"/>
      <c r="L452" s="62"/>
      <c r="M452" s="1"/>
      <c r="O452" s="62"/>
      <c r="P452" s="1"/>
      <c r="Q452" s="1"/>
      <c r="R452" s="1"/>
      <c r="S452" s="1"/>
      <c r="T452" s="1"/>
      <c r="U452" s="1"/>
      <c r="V452" s="1"/>
      <c r="W452" s="1"/>
      <c r="X452" s="1"/>
      <c r="Y452" s="1"/>
      <c r="Z452" s="1"/>
      <c r="AA452" s="1"/>
    </row>
    <row r="453" spans="1:27" ht="15.75" customHeight="1" x14ac:dyDescent="0.3">
      <c r="A453" s="14"/>
      <c r="B453" s="1"/>
      <c r="C453" s="1"/>
      <c r="D453" s="1"/>
      <c r="F453" s="62"/>
      <c r="G453" s="1"/>
      <c r="H453" s="1"/>
      <c r="I453" s="62"/>
      <c r="L453" s="62"/>
      <c r="M453" s="1"/>
      <c r="O453" s="62"/>
      <c r="P453" s="1"/>
      <c r="Q453" s="1"/>
      <c r="R453" s="1"/>
      <c r="S453" s="1"/>
      <c r="T453" s="1"/>
      <c r="U453" s="1"/>
      <c r="V453" s="1"/>
      <c r="W453" s="1"/>
      <c r="X453" s="1"/>
      <c r="Y453" s="1"/>
      <c r="Z453" s="1"/>
      <c r="AA453" s="1"/>
    </row>
    <row r="454" spans="1:27" ht="15.75" customHeight="1" x14ac:dyDescent="0.3">
      <c r="A454" s="14"/>
      <c r="B454" s="1"/>
      <c r="C454" s="1"/>
      <c r="D454" s="1"/>
      <c r="F454" s="62"/>
      <c r="G454" s="1"/>
      <c r="H454" s="1"/>
      <c r="I454" s="62"/>
      <c r="L454" s="62"/>
      <c r="M454" s="1"/>
      <c r="O454" s="62"/>
      <c r="P454" s="1"/>
      <c r="Q454" s="1"/>
      <c r="R454" s="1"/>
      <c r="S454" s="1"/>
      <c r="T454" s="1"/>
      <c r="U454" s="1"/>
      <c r="V454" s="1"/>
      <c r="W454" s="1"/>
      <c r="X454" s="1"/>
      <c r="Y454" s="1"/>
      <c r="Z454" s="1"/>
      <c r="AA454" s="1"/>
    </row>
    <row r="455" spans="1:27" ht="15.75" customHeight="1" x14ac:dyDescent="0.3">
      <c r="A455" s="14"/>
      <c r="B455" s="1"/>
      <c r="C455" s="1"/>
      <c r="D455" s="1"/>
      <c r="F455" s="62"/>
      <c r="G455" s="1"/>
      <c r="H455" s="1"/>
      <c r="I455" s="62"/>
      <c r="L455" s="62"/>
      <c r="M455" s="1"/>
      <c r="O455" s="62"/>
      <c r="P455" s="1"/>
      <c r="Q455" s="1"/>
      <c r="R455" s="1"/>
      <c r="S455" s="1"/>
      <c r="T455" s="1"/>
      <c r="U455" s="1"/>
      <c r="V455" s="1"/>
      <c r="W455" s="1"/>
      <c r="X455" s="1"/>
      <c r="Y455" s="1"/>
      <c r="Z455" s="1"/>
      <c r="AA455" s="1"/>
    </row>
    <row r="456" spans="1:27" ht="15.75" customHeight="1" x14ac:dyDescent="0.3">
      <c r="A456" s="14"/>
      <c r="B456" s="1"/>
      <c r="C456" s="1"/>
      <c r="D456" s="1"/>
      <c r="F456" s="62"/>
      <c r="G456" s="1"/>
      <c r="H456" s="1"/>
      <c r="I456" s="62"/>
      <c r="L456" s="62"/>
      <c r="M456" s="1"/>
      <c r="O456" s="62"/>
      <c r="P456" s="1"/>
      <c r="Q456" s="1"/>
      <c r="R456" s="1"/>
      <c r="S456" s="1"/>
      <c r="T456" s="1"/>
      <c r="U456" s="1"/>
      <c r="V456" s="1"/>
      <c r="W456" s="1"/>
      <c r="X456" s="1"/>
      <c r="Y456" s="1"/>
      <c r="Z456" s="1"/>
      <c r="AA456" s="1"/>
    </row>
    <row r="457" spans="1:27" ht="15.75" customHeight="1" x14ac:dyDescent="0.3">
      <c r="A457" s="14"/>
      <c r="B457" s="1"/>
      <c r="C457" s="1"/>
      <c r="D457" s="1"/>
      <c r="F457" s="62"/>
      <c r="G457" s="1"/>
      <c r="H457" s="1"/>
      <c r="I457" s="62"/>
      <c r="L457" s="62"/>
      <c r="M457" s="1"/>
      <c r="O457" s="62"/>
      <c r="P457" s="1"/>
      <c r="Q457" s="1"/>
      <c r="R457" s="1"/>
      <c r="S457" s="1"/>
      <c r="T457" s="1"/>
      <c r="U457" s="1"/>
      <c r="V457" s="1"/>
      <c r="W457" s="1"/>
      <c r="X457" s="1"/>
      <c r="Y457" s="1"/>
      <c r="Z457" s="1"/>
      <c r="AA457" s="1"/>
    </row>
    <row r="458" spans="1:27" ht="15.75" customHeight="1" x14ac:dyDescent="0.3">
      <c r="A458" s="14"/>
      <c r="B458" s="1"/>
      <c r="C458" s="1"/>
      <c r="D458" s="1"/>
      <c r="F458" s="62"/>
      <c r="G458" s="1"/>
      <c r="H458" s="1"/>
      <c r="I458" s="62"/>
      <c r="L458" s="62"/>
      <c r="M458" s="1"/>
      <c r="O458" s="62"/>
      <c r="P458" s="1"/>
      <c r="Q458" s="1"/>
      <c r="R458" s="1"/>
      <c r="S458" s="1"/>
      <c r="T458" s="1"/>
      <c r="U458" s="1"/>
      <c r="V458" s="1"/>
      <c r="W458" s="1"/>
      <c r="X458" s="1"/>
      <c r="Y458" s="1"/>
      <c r="Z458" s="1"/>
      <c r="AA458" s="1"/>
    </row>
    <row r="459" spans="1:27" ht="15.75" customHeight="1" x14ac:dyDescent="0.3">
      <c r="A459" s="14"/>
      <c r="B459" s="1"/>
      <c r="C459" s="1"/>
      <c r="D459" s="1"/>
      <c r="F459" s="62"/>
      <c r="G459" s="1"/>
      <c r="H459" s="1"/>
      <c r="I459" s="62"/>
      <c r="L459" s="62"/>
      <c r="M459" s="1"/>
      <c r="O459" s="62"/>
      <c r="P459" s="1"/>
      <c r="Q459" s="1"/>
      <c r="R459" s="1"/>
      <c r="S459" s="1"/>
      <c r="T459" s="1"/>
      <c r="U459" s="1"/>
      <c r="V459" s="1"/>
      <c r="W459" s="1"/>
      <c r="X459" s="1"/>
      <c r="Y459" s="1"/>
      <c r="Z459" s="1"/>
      <c r="AA459" s="1"/>
    </row>
    <row r="460" spans="1:27" ht="15.75" customHeight="1" x14ac:dyDescent="0.3">
      <c r="A460" s="14"/>
      <c r="B460" s="1"/>
      <c r="C460" s="1"/>
      <c r="D460" s="1"/>
      <c r="F460" s="62"/>
      <c r="G460" s="1"/>
      <c r="H460" s="1"/>
      <c r="I460" s="62"/>
      <c r="L460" s="62"/>
      <c r="M460" s="1"/>
      <c r="O460" s="62"/>
      <c r="P460" s="1"/>
      <c r="Q460" s="1"/>
      <c r="R460" s="1"/>
      <c r="S460" s="1"/>
      <c r="T460" s="1"/>
      <c r="U460" s="1"/>
      <c r="V460" s="1"/>
      <c r="W460" s="1"/>
      <c r="X460" s="1"/>
      <c r="Y460" s="1"/>
      <c r="Z460" s="1"/>
      <c r="AA460" s="1"/>
    </row>
    <row r="461" spans="1:27" ht="15.75" customHeight="1" x14ac:dyDescent="0.3">
      <c r="A461" s="14"/>
      <c r="B461" s="1"/>
      <c r="C461" s="1"/>
      <c r="D461" s="1"/>
      <c r="F461" s="62"/>
      <c r="G461" s="1"/>
      <c r="H461" s="1"/>
      <c r="I461" s="62"/>
      <c r="L461" s="62"/>
      <c r="M461" s="1"/>
      <c r="O461" s="62"/>
      <c r="P461" s="1"/>
      <c r="Q461" s="1"/>
      <c r="R461" s="1"/>
      <c r="S461" s="1"/>
      <c r="T461" s="1"/>
      <c r="U461" s="1"/>
      <c r="V461" s="1"/>
      <c r="W461" s="1"/>
      <c r="X461" s="1"/>
      <c r="Y461" s="1"/>
      <c r="Z461" s="1"/>
      <c r="AA461" s="1"/>
    </row>
    <row r="462" spans="1:27" ht="15.75" customHeight="1" x14ac:dyDescent="0.3">
      <c r="A462" s="14"/>
      <c r="B462" s="1"/>
      <c r="C462" s="1"/>
      <c r="D462" s="1"/>
      <c r="F462" s="62"/>
      <c r="G462" s="1"/>
      <c r="H462" s="1"/>
      <c r="I462" s="62"/>
      <c r="L462" s="62"/>
      <c r="M462" s="1"/>
      <c r="O462" s="62"/>
      <c r="P462" s="1"/>
      <c r="Q462" s="1"/>
      <c r="R462" s="1"/>
      <c r="S462" s="1"/>
      <c r="T462" s="1"/>
      <c r="U462" s="1"/>
      <c r="V462" s="1"/>
      <c r="W462" s="1"/>
      <c r="X462" s="1"/>
      <c r="Y462" s="1"/>
      <c r="Z462" s="1"/>
      <c r="AA462" s="1"/>
    </row>
    <row r="463" spans="1:27" ht="15.75" customHeight="1" x14ac:dyDescent="0.3">
      <c r="A463" s="14"/>
      <c r="B463" s="1"/>
      <c r="C463" s="1"/>
      <c r="D463" s="1"/>
      <c r="F463" s="62"/>
      <c r="G463" s="1"/>
      <c r="H463" s="1"/>
      <c r="I463" s="62"/>
      <c r="L463" s="62"/>
      <c r="M463" s="1"/>
      <c r="O463" s="62"/>
      <c r="P463" s="1"/>
      <c r="Q463" s="1"/>
      <c r="R463" s="1"/>
      <c r="S463" s="1"/>
      <c r="T463" s="1"/>
      <c r="U463" s="1"/>
      <c r="V463" s="1"/>
      <c r="W463" s="1"/>
      <c r="X463" s="1"/>
      <c r="Y463" s="1"/>
      <c r="Z463" s="1"/>
      <c r="AA463" s="1"/>
    </row>
    <row r="464" spans="1:27" ht="15.75" customHeight="1" x14ac:dyDescent="0.3">
      <c r="A464" s="14"/>
      <c r="B464" s="1"/>
      <c r="C464" s="1"/>
      <c r="D464" s="1"/>
      <c r="F464" s="62"/>
      <c r="G464" s="1"/>
      <c r="H464" s="1"/>
      <c r="I464" s="62"/>
      <c r="L464" s="62"/>
      <c r="M464" s="1"/>
      <c r="O464" s="62"/>
      <c r="P464" s="1"/>
      <c r="Q464" s="1"/>
      <c r="R464" s="1"/>
      <c r="S464" s="1"/>
      <c r="T464" s="1"/>
      <c r="U464" s="1"/>
      <c r="V464" s="1"/>
      <c r="W464" s="1"/>
      <c r="X464" s="1"/>
      <c r="Y464" s="1"/>
      <c r="Z464" s="1"/>
      <c r="AA464" s="1"/>
    </row>
    <row r="465" spans="1:27" ht="15.75" customHeight="1" x14ac:dyDescent="0.3">
      <c r="A465" s="14"/>
      <c r="B465" s="1"/>
      <c r="C465" s="1"/>
      <c r="D465" s="1"/>
      <c r="F465" s="62"/>
      <c r="G465" s="1"/>
      <c r="H465" s="1"/>
      <c r="I465" s="62"/>
      <c r="L465" s="62"/>
      <c r="M465" s="1"/>
      <c r="O465" s="62"/>
      <c r="P465" s="1"/>
      <c r="Q465" s="1"/>
      <c r="R465" s="1"/>
      <c r="S465" s="1"/>
      <c r="T465" s="1"/>
      <c r="U465" s="1"/>
      <c r="V465" s="1"/>
      <c r="W465" s="1"/>
      <c r="X465" s="1"/>
      <c r="Y465" s="1"/>
      <c r="Z465" s="1"/>
      <c r="AA465" s="1"/>
    </row>
    <row r="466" spans="1:27" ht="15.75" customHeight="1" x14ac:dyDescent="0.3">
      <c r="A466" s="14"/>
      <c r="B466" s="1"/>
      <c r="C466" s="1"/>
      <c r="D466" s="1"/>
      <c r="F466" s="62"/>
      <c r="G466" s="1"/>
      <c r="H466" s="1"/>
      <c r="I466" s="62"/>
      <c r="L466" s="62"/>
      <c r="M466" s="1"/>
      <c r="O466" s="62"/>
      <c r="P466" s="1"/>
      <c r="Q466" s="1"/>
      <c r="R466" s="1"/>
      <c r="S466" s="1"/>
      <c r="T466" s="1"/>
      <c r="U466" s="1"/>
      <c r="V466" s="1"/>
      <c r="W466" s="1"/>
      <c r="X466" s="1"/>
      <c r="Y466" s="1"/>
      <c r="Z466" s="1"/>
      <c r="AA466" s="1"/>
    </row>
    <row r="467" spans="1:27" ht="15.75" customHeight="1" x14ac:dyDescent="0.3">
      <c r="A467" s="14"/>
      <c r="B467" s="1"/>
      <c r="C467" s="1"/>
      <c r="D467" s="1"/>
      <c r="F467" s="62"/>
      <c r="G467" s="1"/>
      <c r="H467" s="1"/>
      <c r="I467" s="62"/>
      <c r="L467" s="62"/>
      <c r="M467" s="1"/>
      <c r="O467" s="62"/>
      <c r="P467" s="1"/>
      <c r="Q467" s="1"/>
      <c r="R467" s="1"/>
      <c r="S467" s="1"/>
      <c r="T467" s="1"/>
      <c r="U467" s="1"/>
      <c r="V467" s="1"/>
      <c r="W467" s="1"/>
      <c r="X467" s="1"/>
      <c r="Y467" s="1"/>
      <c r="Z467" s="1"/>
      <c r="AA467" s="1"/>
    </row>
    <row r="468" spans="1:27" ht="15.75" customHeight="1" x14ac:dyDescent="0.3">
      <c r="A468" s="14"/>
      <c r="B468" s="1"/>
      <c r="C468" s="1"/>
      <c r="D468" s="1"/>
      <c r="F468" s="62"/>
      <c r="G468" s="1"/>
      <c r="H468" s="1"/>
      <c r="I468" s="62"/>
      <c r="L468" s="62"/>
      <c r="M468" s="1"/>
      <c r="O468" s="62"/>
      <c r="P468" s="1"/>
      <c r="Q468" s="1"/>
      <c r="R468" s="1"/>
      <c r="S468" s="1"/>
      <c r="T468" s="1"/>
      <c r="U468" s="1"/>
      <c r="V468" s="1"/>
      <c r="W468" s="1"/>
      <c r="X468" s="1"/>
      <c r="Y468" s="1"/>
      <c r="Z468" s="1"/>
      <c r="AA468" s="1"/>
    </row>
    <row r="469" spans="1:27" ht="15.75" customHeight="1" x14ac:dyDescent="0.3">
      <c r="A469" s="14"/>
      <c r="B469" s="1"/>
      <c r="C469" s="1"/>
      <c r="D469" s="1"/>
      <c r="F469" s="62"/>
      <c r="G469" s="1"/>
      <c r="H469" s="1"/>
      <c r="I469" s="62"/>
      <c r="L469" s="62"/>
      <c r="M469" s="1"/>
      <c r="O469" s="62"/>
      <c r="P469" s="1"/>
      <c r="Q469" s="1"/>
      <c r="R469" s="1"/>
      <c r="S469" s="1"/>
      <c r="T469" s="1"/>
      <c r="U469" s="1"/>
      <c r="V469" s="1"/>
      <c r="W469" s="1"/>
      <c r="X469" s="1"/>
      <c r="Y469" s="1"/>
      <c r="Z469" s="1"/>
      <c r="AA469" s="1"/>
    </row>
    <row r="470" spans="1:27" ht="15.75" customHeight="1" x14ac:dyDescent="0.3">
      <c r="A470" s="14"/>
      <c r="B470" s="1"/>
      <c r="C470" s="1"/>
      <c r="D470" s="1"/>
      <c r="F470" s="62"/>
      <c r="G470" s="1"/>
      <c r="H470" s="1"/>
      <c r="I470" s="62"/>
      <c r="L470" s="62"/>
      <c r="M470" s="1"/>
      <c r="O470" s="62"/>
      <c r="P470" s="1"/>
      <c r="Q470" s="1"/>
      <c r="R470" s="1"/>
      <c r="S470" s="1"/>
      <c r="T470" s="1"/>
      <c r="U470" s="1"/>
      <c r="V470" s="1"/>
      <c r="W470" s="1"/>
      <c r="X470" s="1"/>
      <c r="Y470" s="1"/>
      <c r="Z470" s="1"/>
      <c r="AA470" s="1"/>
    </row>
    <row r="471" spans="1:27" ht="15.75" customHeight="1" x14ac:dyDescent="0.3">
      <c r="A471" s="14"/>
      <c r="B471" s="1"/>
      <c r="C471" s="1"/>
      <c r="D471" s="1"/>
      <c r="F471" s="62"/>
      <c r="G471" s="1"/>
      <c r="H471" s="1"/>
      <c r="I471" s="62"/>
      <c r="L471" s="62"/>
      <c r="M471" s="1"/>
      <c r="O471" s="62"/>
      <c r="P471" s="1"/>
      <c r="Q471" s="1"/>
      <c r="R471" s="1"/>
      <c r="S471" s="1"/>
      <c r="T471" s="1"/>
      <c r="U471" s="1"/>
      <c r="V471" s="1"/>
      <c r="W471" s="1"/>
      <c r="X471" s="1"/>
      <c r="Y471" s="1"/>
      <c r="Z471" s="1"/>
      <c r="AA471" s="1"/>
    </row>
    <row r="472" spans="1:27" ht="15.75" customHeight="1" x14ac:dyDescent="0.3">
      <c r="A472" s="14"/>
      <c r="B472" s="1"/>
      <c r="C472" s="1"/>
      <c r="D472" s="1"/>
      <c r="F472" s="62"/>
      <c r="G472" s="1"/>
      <c r="H472" s="1"/>
      <c r="I472" s="62"/>
      <c r="L472" s="62"/>
      <c r="M472" s="1"/>
      <c r="O472" s="62"/>
      <c r="P472" s="1"/>
      <c r="Q472" s="1"/>
      <c r="R472" s="1"/>
      <c r="S472" s="1"/>
      <c r="T472" s="1"/>
      <c r="U472" s="1"/>
      <c r="V472" s="1"/>
      <c r="W472" s="1"/>
      <c r="X472" s="1"/>
      <c r="Y472" s="1"/>
      <c r="Z472" s="1"/>
      <c r="AA472" s="1"/>
    </row>
    <row r="473" spans="1:27" ht="15.75" customHeight="1" x14ac:dyDescent="0.3">
      <c r="A473" s="14"/>
      <c r="B473" s="1"/>
      <c r="C473" s="1"/>
      <c r="D473" s="1"/>
      <c r="F473" s="62"/>
      <c r="G473" s="1"/>
      <c r="H473" s="1"/>
      <c r="I473" s="62"/>
      <c r="L473" s="62"/>
      <c r="M473" s="1"/>
      <c r="O473" s="62"/>
      <c r="P473" s="1"/>
      <c r="Q473" s="1"/>
      <c r="R473" s="1"/>
      <c r="S473" s="1"/>
      <c r="T473" s="1"/>
      <c r="U473" s="1"/>
      <c r="V473" s="1"/>
      <c r="W473" s="1"/>
      <c r="X473" s="1"/>
      <c r="Y473" s="1"/>
      <c r="Z473" s="1"/>
      <c r="AA473" s="1"/>
    </row>
    <row r="474" spans="1:27" ht="15.75" customHeight="1" x14ac:dyDescent="0.3">
      <c r="A474" s="14"/>
      <c r="B474" s="1"/>
      <c r="C474" s="1"/>
      <c r="D474" s="1"/>
      <c r="F474" s="62"/>
      <c r="G474" s="1"/>
      <c r="H474" s="1"/>
      <c r="I474" s="62"/>
      <c r="L474" s="62"/>
      <c r="M474" s="1"/>
      <c r="O474" s="62"/>
      <c r="P474" s="1"/>
      <c r="Q474" s="1"/>
      <c r="R474" s="1"/>
      <c r="S474" s="1"/>
      <c r="T474" s="1"/>
      <c r="U474" s="1"/>
      <c r="V474" s="1"/>
      <c r="W474" s="1"/>
      <c r="X474" s="1"/>
      <c r="Y474" s="1"/>
      <c r="Z474" s="1"/>
      <c r="AA474" s="1"/>
    </row>
    <row r="475" spans="1:27" ht="15.75" customHeight="1" x14ac:dyDescent="0.3">
      <c r="A475" s="14"/>
      <c r="B475" s="1"/>
      <c r="C475" s="1"/>
      <c r="D475" s="1"/>
      <c r="F475" s="62"/>
      <c r="G475" s="1"/>
      <c r="H475" s="1"/>
      <c r="I475" s="62"/>
      <c r="L475" s="62"/>
      <c r="M475" s="1"/>
      <c r="O475" s="62"/>
      <c r="P475" s="1"/>
      <c r="Q475" s="1"/>
      <c r="R475" s="1"/>
      <c r="S475" s="1"/>
      <c r="T475" s="1"/>
      <c r="U475" s="1"/>
      <c r="V475" s="1"/>
      <c r="W475" s="1"/>
      <c r="X475" s="1"/>
      <c r="Y475" s="1"/>
      <c r="Z475" s="1"/>
      <c r="AA475" s="1"/>
    </row>
    <row r="476" spans="1:27" ht="15.75" customHeight="1" x14ac:dyDescent="0.3">
      <c r="A476" s="14"/>
      <c r="B476" s="1"/>
      <c r="C476" s="1"/>
      <c r="D476" s="1"/>
      <c r="F476" s="62"/>
      <c r="G476" s="1"/>
      <c r="H476" s="1"/>
      <c r="I476" s="62"/>
      <c r="J476" s="1"/>
      <c r="L476" s="62"/>
      <c r="M476" s="1"/>
      <c r="O476" s="62"/>
      <c r="P476" s="1"/>
      <c r="Q476" s="1"/>
      <c r="R476" s="1"/>
      <c r="S476" s="1"/>
      <c r="T476" s="1"/>
      <c r="U476" s="1"/>
      <c r="V476" s="1"/>
      <c r="W476" s="1"/>
      <c r="X476" s="1"/>
      <c r="Y476" s="1"/>
      <c r="Z476" s="1"/>
      <c r="AA476" s="1"/>
    </row>
    <row r="477" spans="1:27" ht="15.75" customHeight="1" x14ac:dyDescent="0.3">
      <c r="A477" s="14"/>
      <c r="B477" s="1"/>
      <c r="C477" s="1"/>
      <c r="D477" s="1"/>
      <c r="F477" s="62"/>
      <c r="G477" s="1"/>
      <c r="H477" s="1"/>
      <c r="I477" s="62"/>
      <c r="J477" s="1"/>
      <c r="L477" s="62"/>
      <c r="M477" s="1"/>
      <c r="O477" s="62"/>
      <c r="P477" s="1"/>
      <c r="Q477" s="1"/>
      <c r="R477" s="1"/>
      <c r="S477" s="1"/>
      <c r="T477" s="1"/>
      <c r="U477" s="1"/>
      <c r="V477" s="1"/>
      <c r="W477" s="1"/>
      <c r="X477" s="1"/>
      <c r="Y477" s="1"/>
      <c r="Z477" s="1"/>
      <c r="AA477" s="1"/>
    </row>
    <row r="478" spans="1:27" ht="15.75" customHeight="1" x14ac:dyDescent="0.3">
      <c r="A478" s="14"/>
      <c r="B478" s="1"/>
      <c r="C478" s="1"/>
      <c r="D478" s="1"/>
      <c r="F478" s="62"/>
      <c r="G478" s="1"/>
      <c r="H478" s="1"/>
      <c r="I478" s="62"/>
      <c r="J478" s="1"/>
      <c r="L478" s="62"/>
      <c r="M478" s="1"/>
      <c r="O478" s="62"/>
      <c r="P478" s="1"/>
      <c r="Q478" s="1"/>
      <c r="R478" s="1"/>
      <c r="S478" s="1"/>
      <c r="T478" s="1"/>
      <c r="U478" s="1"/>
      <c r="V478" s="1"/>
      <c r="W478" s="1"/>
      <c r="X478" s="1"/>
      <c r="Y478" s="1"/>
      <c r="Z478" s="1"/>
      <c r="AA478" s="1"/>
    </row>
    <row r="479" spans="1:27" ht="15.75" customHeight="1" x14ac:dyDescent="0.3">
      <c r="A479" s="14"/>
      <c r="B479" s="1"/>
      <c r="C479" s="1"/>
      <c r="D479" s="1"/>
      <c r="F479" s="62"/>
      <c r="G479" s="1"/>
      <c r="H479" s="1"/>
      <c r="I479" s="62"/>
      <c r="J479" s="1"/>
      <c r="L479" s="62"/>
      <c r="M479" s="1"/>
      <c r="O479" s="62"/>
      <c r="P479" s="1"/>
      <c r="Q479" s="1"/>
      <c r="R479" s="1"/>
      <c r="S479" s="1"/>
      <c r="T479" s="1"/>
      <c r="U479" s="1"/>
      <c r="V479" s="1"/>
      <c r="W479" s="1"/>
      <c r="X479" s="1"/>
      <c r="Y479" s="1"/>
      <c r="Z479" s="1"/>
      <c r="AA479" s="1"/>
    </row>
    <row r="480" spans="1:27" ht="15.75" customHeight="1" x14ac:dyDescent="0.3">
      <c r="A480" s="14"/>
      <c r="B480" s="1"/>
      <c r="C480" s="1"/>
      <c r="D480" s="1"/>
      <c r="F480" s="62"/>
      <c r="G480" s="1"/>
      <c r="H480" s="1"/>
      <c r="I480" s="62"/>
      <c r="J480" s="1"/>
      <c r="L480" s="62"/>
      <c r="M480" s="1"/>
      <c r="O480" s="62"/>
      <c r="P480" s="1"/>
      <c r="Q480" s="1"/>
      <c r="R480" s="1"/>
      <c r="S480" s="1"/>
      <c r="T480" s="1"/>
      <c r="U480" s="1"/>
      <c r="V480" s="1"/>
      <c r="W480" s="1"/>
      <c r="X480" s="1"/>
      <c r="Y480" s="1"/>
      <c r="Z480" s="1"/>
      <c r="AA480" s="1"/>
    </row>
    <row r="481" spans="1:27" ht="15.75" customHeight="1" x14ac:dyDescent="0.3">
      <c r="A481" s="14"/>
      <c r="B481" s="1"/>
      <c r="C481" s="1"/>
      <c r="D481" s="1"/>
      <c r="F481" s="62"/>
      <c r="G481" s="1"/>
      <c r="H481" s="1"/>
      <c r="I481" s="62"/>
      <c r="J481" s="1"/>
      <c r="L481" s="62"/>
      <c r="M481" s="1"/>
      <c r="O481" s="62"/>
      <c r="P481" s="1"/>
      <c r="Q481" s="1"/>
      <c r="R481" s="1"/>
      <c r="S481" s="1"/>
      <c r="T481" s="1"/>
      <c r="U481" s="1"/>
      <c r="V481" s="1"/>
      <c r="W481" s="1"/>
      <c r="X481" s="1"/>
      <c r="Y481" s="1"/>
      <c r="Z481" s="1"/>
      <c r="AA481" s="1"/>
    </row>
    <row r="482" spans="1:27" ht="15.75" customHeight="1" x14ac:dyDescent="0.3">
      <c r="A482" s="14"/>
      <c r="B482" s="1"/>
      <c r="C482" s="1"/>
      <c r="D482" s="1"/>
      <c r="F482" s="62"/>
      <c r="G482" s="1"/>
      <c r="H482" s="1"/>
      <c r="I482" s="62"/>
      <c r="J482" s="1"/>
      <c r="L482" s="62"/>
      <c r="M482" s="1"/>
      <c r="O482" s="62"/>
      <c r="P482" s="1"/>
      <c r="Q482" s="1"/>
      <c r="R482" s="1"/>
      <c r="S482" s="1"/>
      <c r="T482" s="1"/>
      <c r="U482" s="1"/>
      <c r="V482" s="1"/>
      <c r="W482" s="1"/>
      <c r="X482" s="1"/>
      <c r="Y482" s="1"/>
      <c r="Z482" s="1"/>
      <c r="AA482" s="1"/>
    </row>
    <row r="483" spans="1:27" ht="15.75" customHeight="1" x14ac:dyDescent="0.3">
      <c r="A483" s="14"/>
      <c r="B483" s="1"/>
      <c r="C483" s="1"/>
      <c r="D483" s="1"/>
      <c r="F483" s="62"/>
      <c r="G483" s="1"/>
      <c r="H483" s="1"/>
      <c r="I483" s="62"/>
      <c r="J483" s="1"/>
      <c r="L483" s="62"/>
      <c r="M483" s="1"/>
      <c r="O483" s="62"/>
      <c r="P483" s="1"/>
      <c r="Q483" s="1"/>
      <c r="R483" s="1"/>
      <c r="S483" s="1"/>
      <c r="T483" s="1"/>
      <c r="U483" s="1"/>
      <c r="V483" s="1"/>
      <c r="W483" s="1"/>
      <c r="X483" s="1"/>
      <c r="Y483" s="1"/>
      <c r="Z483" s="1"/>
      <c r="AA483" s="1"/>
    </row>
    <row r="484" spans="1:27" ht="15.75" customHeight="1" x14ac:dyDescent="0.3">
      <c r="A484" s="14"/>
      <c r="B484" s="1"/>
      <c r="C484" s="1"/>
      <c r="D484" s="1"/>
      <c r="F484" s="62"/>
      <c r="G484" s="1"/>
      <c r="H484" s="1"/>
      <c r="I484" s="62"/>
      <c r="J484" s="1"/>
      <c r="L484" s="62"/>
      <c r="M484" s="1"/>
      <c r="O484" s="62"/>
      <c r="P484" s="1"/>
      <c r="Q484" s="1"/>
      <c r="R484" s="1"/>
      <c r="S484" s="1"/>
      <c r="T484" s="1"/>
      <c r="U484" s="1"/>
      <c r="V484" s="1"/>
      <c r="W484" s="1"/>
      <c r="X484" s="1"/>
      <c r="Y484" s="1"/>
      <c r="Z484" s="1"/>
      <c r="AA484" s="1"/>
    </row>
    <row r="485" spans="1:27" ht="15.75" customHeight="1" x14ac:dyDescent="0.3">
      <c r="A485" s="14"/>
      <c r="B485" s="1"/>
      <c r="C485" s="1"/>
      <c r="D485" s="1"/>
      <c r="F485" s="62"/>
      <c r="G485" s="1"/>
      <c r="H485" s="1"/>
      <c r="I485" s="62"/>
      <c r="J485" s="1"/>
      <c r="L485" s="62"/>
      <c r="M485" s="1"/>
      <c r="O485" s="62"/>
      <c r="P485" s="1"/>
      <c r="Q485" s="1"/>
      <c r="R485" s="1"/>
      <c r="S485" s="1"/>
      <c r="T485" s="1"/>
      <c r="U485" s="1"/>
      <c r="V485" s="1"/>
      <c r="W485" s="1"/>
      <c r="X485" s="1"/>
      <c r="Y485" s="1"/>
      <c r="Z485" s="1"/>
      <c r="AA485" s="1"/>
    </row>
    <row r="486" spans="1:27" ht="15.75" customHeight="1" x14ac:dyDescent="0.3">
      <c r="A486" s="14"/>
      <c r="B486" s="1"/>
      <c r="C486" s="1"/>
      <c r="D486" s="1"/>
      <c r="F486" s="62"/>
      <c r="G486" s="1"/>
      <c r="H486" s="1"/>
      <c r="I486" s="62"/>
      <c r="J486" s="1"/>
      <c r="L486" s="62"/>
      <c r="M486" s="1"/>
      <c r="O486" s="62"/>
      <c r="P486" s="1"/>
      <c r="Q486" s="1"/>
      <c r="R486" s="1"/>
      <c r="S486" s="1"/>
      <c r="T486" s="1"/>
      <c r="U486" s="1"/>
      <c r="V486" s="1"/>
      <c r="W486" s="1"/>
      <c r="X486" s="1"/>
      <c r="Y486" s="1"/>
      <c r="Z486" s="1"/>
      <c r="AA486" s="1"/>
    </row>
    <row r="487" spans="1:27" ht="15.75" customHeight="1" x14ac:dyDescent="0.3">
      <c r="A487" s="14"/>
      <c r="B487" s="1"/>
      <c r="C487" s="1"/>
      <c r="D487" s="1"/>
      <c r="F487" s="62"/>
      <c r="G487" s="1"/>
      <c r="H487" s="1"/>
      <c r="I487" s="62"/>
      <c r="J487" s="1"/>
      <c r="L487" s="62"/>
      <c r="M487" s="1"/>
      <c r="O487" s="62"/>
      <c r="P487" s="1"/>
      <c r="Q487" s="1"/>
      <c r="R487" s="1"/>
      <c r="S487" s="1"/>
      <c r="T487" s="1"/>
      <c r="U487" s="1"/>
      <c r="V487" s="1"/>
      <c r="W487" s="1"/>
      <c r="X487" s="1"/>
      <c r="Y487" s="1"/>
      <c r="Z487" s="1"/>
      <c r="AA487" s="1"/>
    </row>
    <row r="488" spans="1:27" ht="15.75" customHeight="1" x14ac:dyDescent="0.3">
      <c r="A488" s="14"/>
      <c r="B488" s="1"/>
      <c r="C488" s="1"/>
      <c r="D488" s="1"/>
      <c r="F488" s="62"/>
      <c r="G488" s="1"/>
      <c r="H488" s="1"/>
      <c r="I488" s="62"/>
      <c r="J488" s="1"/>
      <c r="L488" s="62"/>
      <c r="M488" s="1"/>
      <c r="O488" s="62"/>
      <c r="P488" s="1"/>
      <c r="Q488" s="1"/>
      <c r="R488" s="1"/>
      <c r="S488" s="1"/>
      <c r="T488" s="1"/>
      <c r="U488" s="1"/>
      <c r="V488" s="1"/>
      <c r="W488" s="1"/>
      <c r="X488" s="1"/>
      <c r="Y488" s="1"/>
      <c r="Z488" s="1"/>
      <c r="AA488" s="1"/>
    </row>
    <row r="489" spans="1:27" ht="15.75" customHeight="1" x14ac:dyDescent="0.3">
      <c r="A489" s="14"/>
      <c r="B489" s="1"/>
      <c r="C489" s="1"/>
      <c r="D489" s="1"/>
      <c r="F489" s="62"/>
      <c r="G489" s="1"/>
      <c r="H489" s="1"/>
      <c r="I489" s="62"/>
      <c r="J489" s="1"/>
      <c r="L489" s="62"/>
      <c r="M489" s="1"/>
      <c r="O489" s="62"/>
      <c r="P489" s="1"/>
      <c r="Q489" s="1"/>
      <c r="R489" s="1"/>
      <c r="S489" s="1"/>
      <c r="T489" s="1"/>
      <c r="U489" s="1"/>
      <c r="V489" s="1"/>
      <c r="W489" s="1"/>
      <c r="X489" s="1"/>
      <c r="Y489" s="1"/>
      <c r="Z489" s="1"/>
      <c r="AA489" s="1"/>
    </row>
    <row r="490" spans="1:27" ht="15.75" customHeight="1" x14ac:dyDescent="0.3">
      <c r="A490" s="14"/>
      <c r="B490" s="1"/>
      <c r="C490" s="1"/>
      <c r="D490" s="1"/>
      <c r="F490" s="62"/>
      <c r="G490" s="1"/>
      <c r="H490" s="1"/>
      <c r="I490" s="62"/>
      <c r="J490" s="1"/>
      <c r="L490" s="62"/>
      <c r="M490" s="1"/>
      <c r="O490" s="62"/>
      <c r="P490" s="1"/>
      <c r="Q490" s="1"/>
      <c r="R490" s="1"/>
      <c r="S490" s="1"/>
      <c r="T490" s="1"/>
      <c r="U490" s="1"/>
      <c r="V490" s="1"/>
      <c r="W490" s="1"/>
      <c r="X490" s="1"/>
      <c r="Y490" s="1"/>
      <c r="Z490" s="1"/>
      <c r="AA490" s="1"/>
    </row>
    <row r="491" spans="1:27" ht="15.75" customHeight="1" x14ac:dyDescent="0.3">
      <c r="A491" s="14"/>
      <c r="B491" s="1"/>
      <c r="C491" s="1"/>
      <c r="D491" s="1"/>
      <c r="F491" s="62"/>
      <c r="G491" s="1"/>
      <c r="H491" s="1"/>
      <c r="I491" s="62"/>
      <c r="J491" s="1"/>
      <c r="L491" s="62"/>
      <c r="M491" s="1"/>
      <c r="O491" s="62"/>
      <c r="P491" s="1"/>
      <c r="Q491" s="1"/>
      <c r="R491" s="1"/>
      <c r="S491" s="1"/>
      <c r="T491" s="1"/>
      <c r="U491" s="1"/>
      <c r="V491" s="1"/>
      <c r="W491" s="1"/>
      <c r="X491" s="1"/>
      <c r="Y491" s="1"/>
      <c r="Z491" s="1"/>
      <c r="AA491" s="1"/>
    </row>
    <row r="492" spans="1:27" ht="15.75" customHeight="1" x14ac:dyDescent="0.3">
      <c r="A492" s="14"/>
      <c r="B492" s="1"/>
      <c r="C492" s="1"/>
      <c r="D492" s="1"/>
      <c r="F492" s="62"/>
      <c r="G492" s="1"/>
      <c r="H492" s="1"/>
      <c r="I492" s="62"/>
      <c r="J492" s="1"/>
      <c r="L492" s="62"/>
      <c r="M492" s="1"/>
      <c r="O492" s="62"/>
      <c r="P492" s="1"/>
      <c r="Q492" s="1"/>
      <c r="R492" s="1"/>
      <c r="S492" s="1"/>
      <c r="T492" s="1"/>
      <c r="U492" s="1"/>
      <c r="V492" s="1"/>
      <c r="W492" s="1"/>
      <c r="X492" s="1"/>
      <c r="Y492" s="1"/>
      <c r="Z492" s="1"/>
      <c r="AA492" s="1"/>
    </row>
    <row r="493" spans="1:27" ht="15.75" customHeight="1" x14ac:dyDescent="0.3">
      <c r="A493" s="14"/>
      <c r="B493" s="1"/>
      <c r="C493" s="1"/>
      <c r="D493" s="1"/>
      <c r="F493" s="62"/>
      <c r="G493" s="1"/>
      <c r="H493" s="1"/>
      <c r="I493" s="62"/>
      <c r="J493" s="1"/>
      <c r="L493" s="62"/>
      <c r="M493" s="1"/>
      <c r="O493" s="62"/>
      <c r="P493" s="1"/>
      <c r="Q493" s="1"/>
      <c r="R493" s="1"/>
      <c r="S493" s="1"/>
      <c r="T493" s="1"/>
      <c r="U493" s="1"/>
      <c r="V493" s="1"/>
      <c r="W493" s="1"/>
      <c r="X493" s="1"/>
      <c r="Y493" s="1"/>
      <c r="Z493" s="1"/>
      <c r="AA493" s="1"/>
    </row>
    <row r="494" spans="1:27" ht="15.75" customHeight="1" x14ac:dyDescent="0.3">
      <c r="A494" s="14"/>
      <c r="B494" s="1"/>
      <c r="C494" s="1"/>
      <c r="D494" s="1"/>
      <c r="F494" s="62"/>
      <c r="G494" s="1"/>
      <c r="H494" s="1"/>
      <c r="I494" s="62"/>
      <c r="J494" s="1"/>
      <c r="L494" s="62"/>
      <c r="M494" s="1"/>
      <c r="O494" s="62"/>
      <c r="P494" s="1"/>
      <c r="Q494" s="1"/>
      <c r="R494" s="1"/>
      <c r="S494" s="1"/>
      <c r="T494" s="1"/>
      <c r="U494" s="1"/>
      <c r="V494" s="1"/>
      <c r="W494" s="1"/>
      <c r="X494" s="1"/>
      <c r="Y494" s="1"/>
      <c r="Z494" s="1"/>
      <c r="AA494" s="1"/>
    </row>
    <row r="495" spans="1:27" ht="15.75" customHeight="1" x14ac:dyDescent="0.3">
      <c r="A495" s="14"/>
      <c r="B495" s="1"/>
      <c r="C495" s="1"/>
      <c r="D495" s="1"/>
      <c r="F495" s="62"/>
      <c r="G495" s="1"/>
      <c r="H495" s="1"/>
      <c r="I495" s="62"/>
      <c r="J495" s="1"/>
      <c r="L495" s="62"/>
      <c r="M495" s="1"/>
      <c r="O495" s="62"/>
      <c r="P495" s="1"/>
      <c r="Q495" s="1"/>
      <c r="R495" s="1"/>
      <c r="S495" s="1"/>
      <c r="T495" s="1"/>
      <c r="U495" s="1"/>
      <c r="V495" s="1"/>
      <c r="W495" s="1"/>
      <c r="X495" s="1"/>
      <c r="Y495" s="1"/>
      <c r="Z495" s="1"/>
      <c r="AA495" s="1"/>
    </row>
    <row r="496" spans="1:27" ht="15.75" customHeight="1" x14ac:dyDescent="0.3">
      <c r="A496" s="14"/>
      <c r="B496" s="1"/>
      <c r="C496" s="1"/>
      <c r="D496" s="1"/>
      <c r="F496" s="62"/>
      <c r="G496" s="1"/>
      <c r="H496" s="1"/>
      <c r="I496" s="62"/>
      <c r="J496" s="1"/>
      <c r="L496" s="62"/>
      <c r="M496" s="1"/>
      <c r="O496" s="62"/>
      <c r="P496" s="1"/>
      <c r="Q496" s="1"/>
      <c r="R496" s="1"/>
      <c r="S496" s="1"/>
      <c r="T496" s="1"/>
      <c r="U496" s="1"/>
      <c r="V496" s="1"/>
      <c r="W496" s="1"/>
      <c r="X496" s="1"/>
      <c r="Y496" s="1"/>
      <c r="Z496" s="1"/>
      <c r="AA496" s="1"/>
    </row>
    <row r="497" spans="1:27" ht="15.75" customHeight="1" x14ac:dyDescent="0.3">
      <c r="A497" s="14"/>
      <c r="B497" s="1"/>
      <c r="C497" s="1"/>
      <c r="D497" s="1"/>
      <c r="F497" s="62"/>
      <c r="G497" s="1"/>
      <c r="H497" s="1"/>
      <c r="I497" s="62"/>
      <c r="J497" s="1"/>
      <c r="L497" s="62"/>
      <c r="M497" s="1"/>
      <c r="O497" s="62"/>
      <c r="P497" s="1"/>
      <c r="Q497" s="1"/>
      <c r="R497" s="1"/>
      <c r="S497" s="1"/>
      <c r="T497" s="1"/>
      <c r="U497" s="1"/>
      <c r="V497" s="1"/>
      <c r="W497" s="1"/>
      <c r="X497" s="1"/>
      <c r="Y497" s="1"/>
      <c r="Z497" s="1"/>
      <c r="AA497" s="1"/>
    </row>
    <row r="498" spans="1:27" ht="15.75" customHeight="1" x14ac:dyDescent="0.3">
      <c r="A498" s="14"/>
      <c r="B498" s="1"/>
      <c r="C498" s="1"/>
      <c r="D498" s="1"/>
      <c r="F498" s="62"/>
      <c r="G498" s="1"/>
      <c r="H498" s="1"/>
      <c r="I498" s="62"/>
      <c r="J498" s="1"/>
      <c r="L498" s="62"/>
      <c r="M498" s="1"/>
      <c r="O498" s="62"/>
      <c r="P498" s="1"/>
      <c r="Q498" s="1"/>
      <c r="R498" s="1"/>
      <c r="S498" s="1"/>
      <c r="T498" s="1"/>
      <c r="U498" s="1"/>
      <c r="V498" s="1"/>
      <c r="W498" s="1"/>
      <c r="X498" s="1"/>
      <c r="Y498" s="1"/>
      <c r="Z498" s="1"/>
      <c r="AA498" s="1"/>
    </row>
    <row r="499" spans="1:27" ht="15.75" customHeight="1" x14ac:dyDescent="0.3">
      <c r="A499" s="14"/>
      <c r="B499" s="1"/>
      <c r="C499" s="1"/>
      <c r="D499" s="1"/>
      <c r="F499" s="62"/>
      <c r="G499" s="1"/>
      <c r="H499" s="1"/>
      <c r="I499" s="62"/>
      <c r="J499" s="1"/>
      <c r="L499" s="62"/>
      <c r="M499" s="1"/>
      <c r="O499" s="62"/>
      <c r="P499" s="1"/>
      <c r="Q499" s="1"/>
      <c r="R499" s="1"/>
      <c r="S499" s="1"/>
      <c r="T499" s="1"/>
      <c r="U499" s="1"/>
      <c r="V499" s="1"/>
      <c r="W499" s="1"/>
      <c r="X499" s="1"/>
      <c r="Y499" s="1"/>
      <c r="Z499" s="1"/>
      <c r="AA499" s="1"/>
    </row>
    <row r="500" spans="1:27" ht="15.75" customHeight="1" x14ac:dyDescent="0.3">
      <c r="A500" s="14"/>
      <c r="B500" s="1"/>
      <c r="C500" s="1"/>
      <c r="D500" s="1"/>
      <c r="F500" s="62"/>
      <c r="G500" s="1"/>
      <c r="H500" s="1"/>
      <c r="I500" s="62"/>
      <c r="J500" s="1"/>
      <c r="L500" s="62"/>
      <c r="M500" s="1"/>
      <c r="O500" s="62"/>
      <c r="P500" s="1"/>
      <c r="Q500" s="1"/>
      <c r="R500" s="1"/>
      <c r="S500" s="1"/>
      <c r="T500" s="1"/>
      <c r="U500" s="1"/>
      <c r="V500" s="1"/>
      <c r="W500" s="1"/>
      <c r="X500" s="1"/>
      <c r="Y500" s="1"/>
      <c r="Z500" s="1"/>
      <c r="AA500" s="1"/>
    </row>
    <row r="501" spans="1:27" ht="15.75" customHeight="1" x14ac:dyDescent="0.3">
      <c r="A501" s="14"/>
      <c r="B501" s="1"/>
      <c r="C501" s="1"/>
      <c r="D501" s="1"/>
      <c r="F501" s="62"/>
      <c r="G501" s="1"/>
      <c r="H501" s="1"/>
      <c r="I501" s="62"/>
      <c r="J501" s="1"/>
      <c r="L501" s="62"/>
      <c r="M501" s="1"/>
      <c r="O501" s="62"/>
      <c r="P501" s="1"/>
      <c r="Q501" s="1"/>
      <c r="R501" s="1"/>
      <c r="S501" s="1"/>
      <c r="T501" s="1"/>
      <c r="U501" s="1"/>
      <c r="V501" s="1"/>
      <c r="W501" s="1"/>
      <c r="X501" s="1"/>
      <c r="Y501" s="1"/>
      <c r="Z501" s="1"/>
      <c r="AA501" s="1"/>
    </row>
    <row r="502" spans="1:27" ht="15.75" customHeight="1" x14ac:dyDescent="0.3">
      <c r="A502" s="14"/>
      <c r="B502" s="1"/>
      <c r="C502" s="1"/>
      <c r="D502" s="1"/>
      <c r="F502" s="62"/>
      <c r="G502" s="1"/>
      <c r="H502" s="1"/>
      <c r="I502" s="62"/>
      <c r="J502" s="1"/>
      <c r="L502" s="62"/>
      <c r="M502" s="1"/>
      <c r="O502" s="62"/>
      <c r="P502" s="1"/>
      <c r="Q502" s="1"/>
      <c r="R502" s="1"/>
      <c r="S502" s="1"/>
      <c r="T502" s="1"/>
      <c r="U502" s="1"/>
      <c r="V502" s="1"/>
      <c r="W502" s="1"/>
      <c r="X502" s="1"/>
      <c r="Y502" s="1"/>
      <c r="Z502" s="1"/>
      <c r="AA502" s="1"/>
    </row>
    <row r="503" spans="1:27" ht="15.75" customHeight="1" x14ac:dyDescent="0.3">
      <c r="A503" s="14"/>
      <c r="B503" s="1"/>
      <c r="C503" s="1"/>
      <c r="D503" s="1"/>
      <c r="F503" s="62"/>
      <c r="G503" s="1"/>
      <c r="H503" s="1"/>
      <c r="I503" s="62"/>
      <c r="J503" s="1"/>
      <c r="L503" s="62"/>
      <c r="M503" s="1"/>
      <c r="O503" s="62"/>
      <c r="P503" s="1"/>
      <c r="Q503" s="1"/>
      <c r="R503" s="1"/>
      <c r="S503" s="1"/>
      <c r="T503" s="1"/>
      <c r="U503" s="1"/>
      <c r="V503" s="1"/>
      <c r="W503" s="1"/>
      <c r="X503" s="1"/>
      <c r="Y503" s="1"/>
      <c r="Z503" s="1"/>
      <c r="AA503" s="1"/>
    </row>
    <row r="504" spans="1:27" ht="15.75" customHeight="1" x14ac:dyDescent="0.3">
      <c r="A504" s="14"/>
      <c r="B504" s="1"/>
      <c r="C504" s="1"/>
      <c r="D504" s="1"/>
      <c r="F504" s="62"/>
      <c r="G504" s="1"/>
      <c r="H504" s="1"/>
      <c r="I504" s="62"/>
      <c r="J504" s="1"/>
      <c r="L504" s="62"/>
      <c r="M504" s="1"/>
      <c r="O504" s="62"/>
      <c r="P504" s="1"/>
      <c r="Q504" s="1"/>
      <c r="R504" s="1"/>
      <c r="S504" s="1"/>
      <c r="T504" s="1"/>
      <c r="U504" s="1"/>
      <c r="V504" s="1"/>
      <c r="W504" s="1"/>
      <c r="X504" s="1"/>
      <c r="Y504" s="1"/>
      <c r="Z504" s="1"/>
      <c r="AA504" s="1"/>
    </row>
    <row r="505" spans="1:27" ht="15.75" customHeight="1" x14ac:dyDescent="0.3">
      <c r="A505" s="14"/>
      <c r="B505" s="1"/>
      <c r="C505" s="1"/>
      <c r="D505" s="1"/>
      <c r="F505" s="62"/>
      <c r="G505" s="1"/>
      <c r="H505" s="1"/>
      <c r="I505" s="62"/>
      <c r="J505" s="1"/>
      <c r="L505" s="62"/>
      <c r="M505" s="1"/>
      <c r="O505" s="62"/>
      <c r="P505" s="1"/>
      <c r="Q505" s="1"/>
      <c r="R505" s="1"/>
      <c r="S505" s="1"/>
      <c r="T505" s="1"/>
      <c r="U505" s="1"/>
      <c r="V505" s="1"/>
      <c r="W505" s="1"/>
      <c r="X505" s="1"/>
      <c r="Y505" s="1"/>
      <c r="Z505" s="1"/>
      <c r="AA505" s="1"/>
    </row>
    <row r="506" spans="1:27" ht="15.75" customHeight="1" x14ac:dyDescent="0.3">
      <c r="A506" s="14"/>
      <c r="B506" s="1"/>
      <c r="C506" s="1"/>
      <c r="D506" s="1"/>
      <c r="F506" s="62"/>
      <c r="G506" s="1"/>
      <c r="H506" s="1"/>
      <c r="I506" s="62"/>
      <c r="J506" s="1"/>
      <c r="L506" s="62"/>
      <c r="M506" s="1"/>
      <c r="O506" s="62"/>
      <c r="P506" s="1"/>
      <c r="Q506" s="1"/>
      <c r="R506" s="1"/>
      <c r="S506" s="1"/>
      <c r="T506" s="1"/>
      <c r="U506" s="1"/>
      <c r="V506" s="1"/>
      <c r="W506" s="1"/>
      <c r="X506" s="1"/>
      <c r="Y506" s="1"/>
      <c r="Z506" s="1"/>
      <c r="AA506" s="1"/>
    </row>
    <row r="507" spans="1:27" ht="15.75" customHeight="1" x14ac:dyDescent="0.3">
      <c r="A507" s="14"/>
      <c r="B507" s="1"/>
      <c r="C507" s="1"/>
      <c r="D507" s="1"/>
      <c r="F507" s="62"/>
      <c r="G507" s="1"/>
      <c r="H507" s="1"/>
      <c r="I507" s="62"/>
      <c r="J507" s="1"/>
      <c r="L507" s="62"/>
      <c r="M507" s="1"/>
      <c r="O507" s="62"/>
      <c r="P507" s="1"/>
      <c r="Q507" s="1"/>
      <c r="R507" s="1"/>
      <c r="S507" s="1"/>
      <c r="T507" s="1"/>
      <c r="U507" s="1"/>
      <c r="V507" s="1"/>
      <c r="W507" s="1"/>
      <c r="X507" s="1"/>
      <c r="Y507" s="1"/>
      <c r="Z507" s="1"/>
      <c r="AA507" s="1"/>
    </row>
    <row r="508" spans="1:27" ht="15.75" customHeight="1" x14ac:dyDescent="0.3">
      <c r="A508" s="14"/>
      <c r="B508" s="1"/>
      <c r="C508" s="1"/>
      <c r="D508" s="1"/>
      <c r="F508" s="62"/>
      <c r="G508" s="1"/>
      <c r="H508" s="1"/>
      <c r="I508" s="62"/>
      <c r="J508" s="1"/>
      <c r="L508" s="62"/>
      <c r="M508" s="1"/>
      <c r="O508" s="62"/>
      <c r="P508" s="1"/>
      <c r="Q508" s="1"/>
      <c r="R508" s="1"/>
      <c r="S508" s="1"/>
      <c r="T508" s="1"/>
      <c r="U508" s="1"/>
      <c r="V508" s="1"/>
      <c r="W508" s="1"/>
      <c r="X508" s="1"/>
      <c r="Y508" s="1"/>
      <c r="Z508" s="1"/>
      <c r="AA508" s="1"/>
    </row>
    <row r="509" spans="1:27" ht="15.75" customHeight="1" x14ac:dyDescent="0.3">
      <c r="A509" s="14"/>
      <c r="B509" s="1"/>
      <c r="C509" s="1"/>
      <c r="D509" s="1"/>
      <c r="F509" s="62"/>
      <c r="G509" s="1"/>
      <c r="H509" s="1"/>
      <c r="I509" s="62"/>
      <c r="J509" s="1"/>
      <c r="L509" s="62"/>
      <c r="M509" s="1"/>
      <c r="O509" s="62"/>
      <c r="P509" s="1"/>
      <c r="Q509" s="1"/>
      <c r="R509" s="1"/>
      <c r="S509" s="1"/>
      <c r="T509" s="1"/>
      <c r="U509" s="1"/>
      <c r="V509" s="1"/>
      <c r="W509" s="1"/>
      <c r="X509" s="1"/>
      <c r="Y509" s="1"/>
      <c r="Z509" s="1"/>
      <c r="AA509" s="1"/>
    </row>
    <row r="510" spans="1:27" ht="15.75" customHeight="1" x14ac:dyDescent="0.3">
      <c r="A510" s="14"/>
      <c r="B510" s="1"/>
      <c r="C510" s="1"/>
      <c r="D510" s="1"/>
      <c r="F510" s="62"/>
      <c r="G510" s="1"/>
      <c r="H510" s="1"/>
      <c r="I510" s="62"/>
      <c r="J510" s="1"/>
      <c r="L510" s="62"/>
      <c r="M510" s="1"/>
      <c r="O510" s="62"/>
      <c r="P510" s="1"/>
      <c r="Q510" s="1"/>
      <c r="R510" s="1"/>
      <c r="S510" s="1"/>
      <c r="T510" s="1"/>
      <c r="U510" s="1"/>
      <c r="V510" s="1"/>
      <c r="W510" s="1"/>
      <c r="X510" s="1"/>
      <c r="Y510" s="1"/>
      <c r="Z510" s="1"/>
      <c r="AA510" s="1"/>
    </row>
    <row r="511" spans="1:27" ht="15.75" customHeight="1" x14ac:dyDescent="0.3">
      <c r="A511" s="14"/>
      <c r="B511" s="1"/>
      <c r="C511" s="1"/>
      <c r="D511" s="1"/>
      <c r="F511" s="62"/>
      <c r="G511" s="1"/>
      <c r="H511" s="1"/>
      <c r="I511" s="62"/>
      <c r="J511" s="1"/>
      <c r="L511" s="62"/>
      <c r="M511" s="1"/>
      <c r="O511" s="62"/>
      <c r="P511" s="1"/>
      <c r="Q511" s="1"/>
      <c r="R511" s="1"/>
      <c r="S511" s="1"/>
      <c r="T511" s="1"/>
      <c r="U511" s="1"/>
      <c r="V511" s="1"/>
      <c r="W511" s="1"/>
      <c r="X511" s="1"/>
      <c r="Y511" s="1"/>
      <c r="Z511" s="1"/>
      <c r="AA511" s="1"/>
    </row>
    <row r="512" spans="1:27" ht="15.75" customHeight="1" x14ac:dyDescent="0.3">
      <c r="A512" s="14"/>
      <c r="B512" s="1"/>
      <c r="C512" s="1"/>
      <c r="D512" s="1"/>
      <c r="F512" s="62"/>
      <c r="G512" s="1"/>
      <c r="H512" s="1"/>
      <c r="I512" s="62"/>
      <c r="J512" s="1"/>
      <c r="L512" s="62"/>
      <c r="M512" s="1"/>
      <c r="O512" s="62"/>
      <c r="P512" s="1"/>
      <c r="Q512" s="1"/>
      <c r="R512" s="1"/>
      <c r="S512" s="1"/>
      <c r="T512" s="1"/>
      <c r="U512" s="1"/>
      <c r="V512" s="1"/>
      <c r="W512" s="1"/>
      <c r="X512" s="1"/>
      <c r="Y512" s="1"/>
      <c r="Z512" s="1"/>
      <c r="AA512" s="1"/>
    </row>
    <row r="513" spans="1:27" ht="15.75" customHeight="1" x14ac:dyDescent="0.3">
      <c r="A513" s="14"/>
      <c r="B513" s="1"/>
      <c r="C513" s="1"/>
      <c r="D513" s="1"/>
      <c r="F513" s="62"/>
      <c r="G513" s="1"/>
      <c r="H513" s="1"/>
      <c r="I513" s="62"/>
      <c r="J513" s="1"/>
      <c r="L513" s="62"/>
      <c r="M513" s="1"/>
      <c r="O513" s="62"/>
      <c r="P513" s="1"/>
      <c r="Q513" s="1"/>
      <c r="R513" s="1"/>
      <c r="S513" s="1"/>
      <c r="T513" s="1"/>
      <c r="U513" s="1"/>
      <c r="V513" s="1"/>
      <c r="W513" s="1"/>
      <c r="X513" s="1"/>
      <c r="Y513" s="1"/>
      <c r="Z513" s="1"/>
      <c r="AA513" s="1"/>
    </row>
    <row r="514" spans="1:27" ht="15.75" customHeight="1" x14ac:dyDescent="0.3">
      <c r="A514" s="14"/>
      <c r="B514" s="1"/>
      <c r="C514" s="1"/>
      <c r="D514" s="1"/>
      <c r="F514" s="62"/>
      <c r="G514" s="1"/>
      <c r="H514" s="1"/>
      <c r="I514" s="62"/>
      <c r="J514" s="1"/>
      <c r="L514" s="62"/>
      <c r="M514" s="1"/>
      <c r="O514" s="62"/>
      <c r="P514" s="1"/>
      <c r="Q514" s="1"/>
      <c r="R514" s="1"/>
      <c r="S514" s="1"/>
      <c r="T514" s="1"/>
      <c r="U514" s="1"/>
      <c r="V514" s="1"/>
      <c r="W514" s="1"/>
      <c r="X514" s="1"/>
      <c r="Y514" s="1"/>
      <c r="Z514" s="1"/>
      <c r="AA514" s="1"/>
    </row>
    <row r="515" spans="1:27" ht="15.75" customHeight="1" x14ac:dyDescent="0.3">
      <c r="A515" s="14"/>
      <c r="B515" s="1"/>
      <c r="C515" s="1"/>
      <c r="D515" s="1"/>
      <c r="F515" s="62"/>
      <c r="G515" s="1"/>
      <c r="H515" s="1"/>
      <c r="I515" s="62"/>
      <c r="J515" s="1"/>
      <c r="L515" s="62"/>
      <c r="M515" s="1"/>
      <c r="O515" s="62"/>
      <c r="P515" s="1"/>
      <c r="Q515" s="1"/>
      <c r="R515" s="1"/>
      <c r="S515" s="1"/>
      <c r="T515" s="1"/>
      <c r="U515" s="1"/>
      <c r="V515" s="1"/>
      <c r="W515" s="1"/>
      <c r="X515" s="1"/>
      <c r="Y515" s="1"/>
      <c r="Z515" s="1"/>
      <c r="AA515" s="1"/>
    </row>
    <row r="516" spans="1:27" ht="15.75" customHeight="1" x14ac:dyDescent="0.3">
      <c r="A516" s="14"/>
      <c r="B516" s="1"/>
      <c r="C516" s="1"/>
      <c r="D516" s="1"/>
      <c r="F516" s="62"/>
      <c r="G516" s="1"/>
      <c r="H516" s="1"/>
      <c r="I516" s="62"/>
      <c r="J516" s="1"/>
      <c r="L516" s="62"/>
      <c r="M516" s="1"/>
      <c r="O516" s="62"/>
      <c r="P516" s="1"/>
      <c r="Q516" s="1"/>
      <c r="R516" s="1"/>
      <c r="S516" s="1"/>
      <c r="T516" s="1"/>
      <c r="U516" s="1"/>
      <c r="V516" s="1"/>
      <c r="W516" s="1"/>
      <c r="X516" s="1"/>
      <c r="Y516" s="1"/>
      <c r="Z516" s="1"/>
      <c r="AA516" s="1"/>
    </row>
    <row r="517" spans="1:27" ht="15.75" customHeight="1" x14ac:dyDescent="0.3">
      <c r="A517" s="14"/>
      <c r="B517" s="1"/>
      <c r="C517" s="1"/>
      <c r="D517" s="1"/>
      <c r="F517" s="62"/>
      <c r="G517" s="1"/>
      <c r="H517" s="1"/>
      <c r="I517" s="62"/>
      <c r="J517" s="1"/>
      <c r="L517" s="62"/>
      <c r="M517" s="1"/>
      <c r="O517" s="62"/>
      <c r="P517" s="1"/>
      <c r="Q517" s="1"/>
      <c r="R517" s="1"/>
      <c r="S517" s="1"/>
      <c r="T517" s="1"/>
      <c r="U517" s="1"/>
      <c r="V517" s="1"/>
      <c r="W517" s="1"/>
      <c r="X517" s="1"/>
      <c r="Y517" s="1"/>
      <c r="Z517" s="1"/>
      <c r="AA517" s="1"/>
    </row>
    <row r="518" spans="1:27" ht="15.75" customHeight="1" x14ac:dyDescent="0.3">
      <c r="A518" s="14"/>
      <c r="B518" s="1"/>
      <c r="C518" s="1"/>
      <c r="D518" s="1"/>
      <c r="F518" s="62"/>
      <c r="G518" s="1"/>
      <c r="H518" s="1"/>
      <c r="I518" s="62"/>
      <c r="J518" s="1"/>
      <c r="L518" s="62"/>
      <c r="M518" s="1"/>
      <c r="O518" s="62"/>
      <c r="P518" s="1"/>
      <c r="Q518" s="1"/>
      <c r="R518" s="1"/>
      <c r="S518" s="1"/>
      <c r="T518" s="1"/>
      <c r="U518" s="1"/>
      <c r="V518" s="1"/>
      <c r="W518" s="1"/>
      <c r="X518" s="1"/>
      <c r="Y518" s="1"/>
      <c r="Z518" s="1"/>
      <c r="AA518" s="1"/>
    </row>
    <row r="519" spans="1:27" ht="15.75" customHeight="1" x14ac:dyDescent="0.3">
      <c r="A519" s="14"/>
      <c r="B519" s="1"/>
      <c r="C519" s="1"/>
      <c r="D519" s="1"/>
      <c r="F519" s="62"/>
      <c r="G519" s="1"/>
      <c r="H519" s="1"/>
      <c r="I519" s="62"/>
      <c r="J519" s="1"/>
      <c r="L519" s="62"/>
      <c r="M519" s="1"/>
      <c r="O519" s="62"/>
      <c r="P519" s="1"/>
      <c r="Q519" s="1"/>
      <c r="R519" s="1"/>
      <c r="S519" s="1"/>
      <c r="T519" s="1"/>
      <c r="U519" s="1"/>
      <c r="V519" s="1"/>
      <c r="W519" s="1"/>
      <c r="X519" s="1"/>
      <c r="Y519" s="1"/>
      <c r="Z519" s="1"/>
      <c r="AA519" s="1"/>
    </row>
    <row r="520" spans="1:27" ht="15.75" customHeight="1" x14ac:dyDescent="0.3">
      <c r="A520" s="14"/>
      <c r="B520" s="1"/>
      <c r="C520" s="1"/>
      <c r="D520" s="1"/>
      <c r="F520" s="62"/>
      <c r="G520" s="1"/>
      <c r="H520" s="1"/>
      <c r="I520" s="62"/>
      <c r="J520" s="1"/>
      <c r="L520" s="62"/>
      <c r="M520" s="1"/>
      <c r="O520" s="62"/>
      <c r="P520" s="1"/>
      <c r="Q520" s="1"/>
      <c r="R520" s="1"/>
      <c r="S520" s="1"/>
      <c r="T520" s="1"/>
      <c r="U520" s="1"/>
      <c r="V520" s="1"/>
      <c r="W520" s="1"/>
      <c r="X520" s="1"/>
      <c r="Y520" s="1"/>
      <c r="Z520" s="1"/>
      <c r="AA520" s="1"/>
    </row>
    <row r="521" spans="1:27" ht="15.75" customHeight="1" x14ac:dyDescent="0.3">
      <c r="A521" s="14"/>
      <c r="B521" s="1"/>
      <c r="C521" s="1"/>
      <c r="D521" s="1"/>
      <c r="F521" s="62"/>
      <c r="G521" s="1"/>
      <c r="H521" s="1"/>
      <c r="I521" s="62"/>
      <c r="J521" s="1"/>
      <c r="L521" s="62"/>
      <c r="M521" s="1"/>
      <c r="O521" s="62"/>
      <c r="P521" s="1"/>
      <c r="Q521" s="1"/>
      <c r="R521" s="1"/>
      <c r="S521" s="1"/>
      <c r="T521" s="1"/>
      <c r="U521" s="1"/>
      <c r="V521" s="1"/>
      <c r="W521" s="1"/>
      <c r="X521" s="1"/>
      <c r="Y521" s="1"/>
      <c r="Z521" s="1"/>
      <c r="AA521" s="1"/>
    </row>
    <row r="522" spans="1:27" ht="15.75" customHeight="1" x14ac:dyDescent="0.3">
      <c r="A522" s="14"/>
      <c r="B522" s="1"/>
      <c r="C522" s="1"/>
      <c r="D522" s="1"/>
      <c r="F522" s="62"/>
      <c r="G522" s="1"/>
      <c r="H522" s="1"/>
      <c r="I522" s="62"/>
      <c r="J522" s="1"/>
      <c r="L522" s="62"/>
      <c r="M522" s="1"/>
      <c r="O522" s="62"/>
      <c r="P522" s="1"/>
      <c r="Q522" s="1"/>
      <c r="R522" s="1"/>
      <c r="S522" s="1"/>
      <c r="T522" s="1"/>
      <c r="U522" s="1"/>
      <c r="V522" s="1"/>
      <c r="W522" s="1"/>
      <c r="X522" s="1"/>
      <c r="Y522" s="1"/>
      <c r="Z522" s="1"/>
      <c r="AA522" s="1"/>
    </row>
    <row r="523" spans="1:27" ht="15.75" customHeight="1" x14ac:dyDescent="0.3">
      <c r="A523" s="14"/>
      <c r="B523" s="1"/>
      <c r="C523" s="1"/>
      <c r="D523" s="1"/>
      <c r="F523" s="62"/>
      <c r="G523" s="1"/>
      <c r="H523" s="1"/>
      <c r="I523" s="62"/>
      <c r="J523" s="1"/>
      <c r="L523" s="62"/>
      <c r="M523" s="1"/>
      <c r="O523" s="62"/>
      <c r="P523" s="1"/>
      <c r="Q523" s="1"/>
      <c r="R523" s="1"/>
      <c r="S523" s="1"/>
      <c r="T523" s="1"/>
      <c r="U523" s="1"/>
      <c r="V523" s="1"/>
      <c r="W523" s="1"/>
      <c r="X523" s="1"/>
      <c r="Y523" s="1"/>
      <c r="Z523" s="1"/>
      <c r="AA523" s="1"/>
    </row>
    <row r="524" spans="1:27" ht="15.75" customHeight="1" x14ac:dyDescent="0.3">
      <c r="A524" s="14"/>
      <c r="B524" s="1"/>
      <c r="C524" s="1"/>
      <c r="D524" s="1"/>
      <c r="F524" s="62"/>
      <c r="G524" s="1"/>
      <c r="H524" s="1"/>
      <c r="I524" s="62"/>
      <c r="J524" s="1"/>
      <c r="L524" s="62"/>
      <c r="M524" s="1"/>
      <c r="O524" s="62"/>
      <c r="P524" s="1"/>
      <c r="Q524" s="1"/>
      <c r="R524" s="1"/>
      <c r="S524" s="1"/>
      <c r="T524" s="1"/>
      <c r="U524" s="1"/>
      <c r="V524" s="1"/>
      <c r="W524" s="1"/>
      <c r="X524" s="1"/>
      <c r="Y524" s="1"/>
      <c r="Z524" s="1"/>
      <c r="AA524" s="1"/>
    </row>
    <row r="525" spans="1:27" ht="15.75" customHeight="1" x14ac:dyDescent="0.3">
      <c r="A525" s="14"/>
      <c r="B525" s="1"/>
      <c r="C525" s="1"/>
      <c r="D525" s="1"/>
      <c r="F525" s="62"/>
      <c r="G525" s="1"/>
      <c r="H525" s="1"/>
      <c r="I525" s="62"/>
      <c r="J525" s="1"/>
      <c r="L525" s="62"/>
      <c r="M525" s="1"/>
      <c r="O525" s="62"/>
      <c r="P525" s="1"/>
      <c r="Q525" s="1"/>
      <c r="R525" s="1"/>
      <c r="S525" s="1"/>
      <c r="T525" s="1"/>
      <c r="U525" s="1"/>
      <c r="V525" s="1"/>
      <c r="W525" s="1"/>
      <c r="X525" s="1"/>
      <c r="Y525" s="1"/>
      <c r="Z525" s="1"/>
      <c r="AA525" s="1"/>
    </row>
    <row r="526" spans="1:27" ht="15.75" customHeight="1" x14ac:dyDescent="0.3">
      <c r="A526" s="14"/>
      <c r="B526" s="1"/>
      <c r="C526" s="1"/>
      <c r="D526" s="1"/>
      <c r="F526" s="62"/>
      <c r="G526" s="1"/>
      <c r="H526" s="1"/>
      <c r="I526" s="62"/>
      <c r="J526" s="1"/>
      <c r="L526" s="62"/>
      <c r="M526" s="1"/>
      <c r="O526" s="62"/>
      <c r="P526" s="1"/>
      <c r="Q526" s="1"/>
      <c r="R526" s="1"/>
      <c r="S526" s="1"/>
      <c r="T526" s="1"/>
      <c r="U526" s="1"/>
      <c r="V526" s="1"/>
      <c r="W526" s="1"/>
      <c r="X526" s="1"/>
      <c r="Y526" s="1"/>
      <c r="Z526" s="1"/>
      <c r="AA526" s="1"/>
    </row>
    <row r="527" spans="1:27" ht="15.75" customHeight="1" x14ac:dyDescent="0.3">
      <c r="A527" s="14"/>
      <c r="B527" s="1"/>
      <c r="C527" s="1"/>
      <c r="D527" s="1"/>
      <c r="F527" s="62"/>
      <c r="G527" s="1"/>
      <c r="H527" s="1"/>
      <c r="I527" s="62"/>
      <c r="J527" s="1"/>
      <c r="L527" s="62"/>
      <c r="M527" s="1"/>
      <c r="O527" s="62"/>
      <c r="P527" s="1"/>
      <c r="Q527" s="1"/>
      <c r="R527" s="1"/>
      <c r="S527" s="1"/>
      <c r="T527" s="1"/>
      <c r="U527" s="1"/>
      <c r="V527" s="1"/>
      <c r="W527" s="1"/>
      <c r="X527" s="1"/>
      <c r="Y527" s="1"/>
      <c r="Z527" s="1"/>
      <c r="AA527" s="1"/>
    </row>
    <row r="528" spans="1:27" ht="15.75" customHeight="1" x14ac:dyDescent="0.3">
      <c r="A528" s="14"/>
      <c r="B528" s="1"/>
      <c r="C528" s="1"/>
      <c r="D528" s="1"/>
      <c r="F528" s="62"/>
      <c r="G528" s="1"/>
      <c r="H528" s="1"/>
      <c r="I528" s="62"/>
      <c r="J528" s="1"/>
      <c r="L528" s="62"/>
      <c r="M528" s="1"/>
      <c r="O528" s="62"/>
      <c r="P528" s="1"/>
      <c r="Q528" s="1"/>
      <c r="R528" s="1"/>
      <c r="S528" s="1"/>
      <c r="T528" s="1"/>
      <c r="U528" s="1"/>
      <c r="V528" s="1"/>
      <c r="W528" s="1"/>
      <c r="X528" s="1"/>
      <c r="Y528" s="1"/>
      <c r="Z528" s="1"/>
      <c r="AA528" s="1"/>
    </row>
    <row r="529" spans="1:27" ht="15.75" customHeight="1" x14ac:dyDescent="0.3">
      <c r="A529" s="14"/>
      <c r="B529" s="1"/>
      <c r="C529" s="1"/>
      <c r="D529" s="1"/>
      <c r="F529" s="62"/>
      <c r="G529" s="1"/>
      <c r="H529" s="1"/>
      <c r="I529" s="62"/>
      <c r="J529" s="1"/>
      <c r="L529" s="62"/>
      <c r="M529" s="1"/>
      <c r="O529" s="62"/>
      <c r="P529" s="1"/>
      <c r="Q529" s="1"/>
      <c r="R529" s="1"/>
      <c r="S529" s="1"/>
      <c r="T529" s="1"/>
      <c r="U529" s="1"/>
      <c r="V529" s="1"/>
      <c r="W529" s="1"/>
      <c r="X529" s="1"/>
      <c r="Y529" s="1"/>
      <c r="Z529" s="1"/>
      <c r="AA529" s="1"/>
    </row>
    <row r="530" spans="1:27" ht="15.75" customHeight="1" x14ac:dyDescent="0.3">
      <c r="A530" s="14"/>
      <c r="B530" s="1"/>
      <c r="C530" s="1"/>
      <c r="D530" s="1"/>
      <c r="F530" s="62"/>
      <c r="G530" s="1"/>
      <c r="H530" s="1"/>
      <c r="I530" s="62"/>
      <c r="J530" s="1"/>
      <c r="L530" s="62"/>
      <c r="M530" s="1"/>
      <c r="O530" s="62"/>
      <c r="P530" s="1"/>
      <c r="Q530" s="1"/>
      <c r="R530" s="1"/>
      <c r="S530" s="1"/>
      <c r="T530" s="1"/>
      <c r="U530" s="1"/>
      <c r="V530" s="1"/>
      <c r="W530" s="1"/>
      <c r="X530" s="1"/>
      <c r="Y530" s="1"/>
      <c r="Z530" s="1"/>
      <c r="AA530" s="1"/>
    </row>
    <row r="531" spans="1:27" ht="15.75" customHeight="1" x14ac:dyDescent="0.3">
      <c r="A531" s="14"/>
      <c r="B531" s="1"/>
      <c r="C531" s="1"/>
      <c r="D531" s="1"/>
      <c r="F531" s="62"/>
      <c r="G531" s="1"/>
      <c r="H531" s="1"/>
      <c r="I531" s="62"/>
      <c r="J531" s="1"/>
      <c r="L531" s="62"/>
      <c r="M531" s="1"/>
      <c r="O531" s="62"/>
      <c r="P531" s="1"/>
      <c r="Q531" s="1"/>
      <c r="R531" s="1"/>
      <c r="S531" s="1"/>
      <c r="T531" s="1"/>
      <c r="U531" s="1"/>
      <c r="V531" s="1"/>
      <c r="W531" s="1"/>
      <c r="X531" s="1"/>
      <c r="Y531" s="1"/>
      <c r="Z531" s="1"/>
      <c r="AA531" s="1"/>
    </row>
    <row r="532" spans="1:27" ht="15.75" customHeight="1" x14ac:dyDescent="0.3">
      <c r="A532" s="14"/>
      <c r="B532" s="1"/>
      <c r="C532" s="1"/>
      <c r="D532" s="1"/>
      <c r="F532" s="62"/>
      <c r="G532" s="1"/>
      <c r="H532" s="1"/>
      <c r="I532" s="62"/>
      <c r="J532" s="1"/>
      <c r="L532" s="62"/>
      <c r="M532" s="1"/>
      <c r="O532" s="62"/>
      <c r="P532" s="1"/>
      <c r="Q532" s="1"/>
      <c r="R532" s="1"/>
      <c r="S532" s="1"/>
      <c r="T532" s="1"/>
      <c r="U532" s="1"/>
      <c r="V532" s="1"/>
      <c r="W532" s="1"/>
      <c r="X532" s="1"/>
      <c r="Y532" s="1"/>
      <c r="Z532" s="1"/>
      <c r="AA532" s="1"/>
    </row>
    <row r="533" spans="1:27" ht="15.75" customHeight="1" x14ac:dyDescent="0.3">
      <c r="A533" s="14"/>
      <c r="B533" s="1"/>
      <c r="C533" s="1"/>
      <c r="D533" s="1"/>
      <c r="F533" s="62"/>
      <c r="G533" s="1"/>
      <c r="H533" s="1"/>
      <c r="I533" s="62"/>
      <c r="J533" s="1"/>
      <c r="L533" s="62"/>
      <c r="M533" s="1"/>
      <c r="O533" s="62"/>
      <c r="P533" s="1"/>
      <c r="Q533" s="1"/>
      <c r="R533" s="1"/>
      <c r="S533" s="1"/>
      <c r="T533" s="1"/>
      <c r="U533" s="1"/>
      <c r="V533" s="1"/>
      <c r="W533" s="1"/>
      <c r="X533" s="1"/>
      <c r="Y533" s="1"/>
      <c r="Z533" s="1"/>
      <c r="AA533" s="1"/>
    </row>
    <row r="534" spans="1:27" ht="15.75" customHeight="1" x14ac:dyDescent="0.3">
      <c r="A534" s="14"/>
      <c r="B534" s="1"/>
      <c r="C534" s="1"/>
      <c r="D534" s="1"/>
      <c r="F534" s="62"/>
      <c r="G534" s="1"/>
      <c r="H534" s="1"/>
      <c r="I534" s="62"/>
      <c r="J534" s="1"/>
      <c r="L534" s="62"/>
      <c r="M534" s="1"/>
      <c r="O534" s="62"/>
      <c r="P534" s="1"/>
      <c r="Q534" s="1"/>
      <c r="R534" s="1"/>
      <c r="S534" s="1"/>
      <c r="T534" s="1"/>
      <c r="U534" s="1"/>
      <c r="V534" s="1"/>
      <c r="W534" s="1"/>
      <c r="X534" s="1"/>
      <c r="Y534" s="1"/>
      <c r="Z534" s="1"/>
      <c r="AA534" s="1"/>
    </row>
    <row r="535" spans="1:27" ht="15.75" customHeight="1" x14ac:dyDescent="0.3">
      <c r="A535" s="14"/>
      <c r="B535" s="1"/>
      <c r="C535" s="1"/>
      <c r="D535" s="1"/>
      <c r="E535" s="1"/>
      <c r="F535" s="62"/>
      <c r="G535" s="1"/>
      <c r="H535" s="1"/>
      <c r="I535" s="62"/>
      <c r="J535" s="1"/>
      <c r="L535" s="62"/>
      <c r="M535" s="1"/>
      <c r="O535" s="62"/>
      <c r="P535" s="1"/>
      <c r="Q535" s="1"/>
      <c r="R535" s="1"/>
      <c r="S535" s="1"/>
      <c r="T535" s="1"/>
      <c r="U535" s="1"/>
      <c r="V535" s="1"/>
      <c r="W535" s="1"/>
      <c r="X535" s="1"/>
      <c r="Y535" s="1"/>
      <c r="Z535" s="1"/>
      <c r="AA535" s="1"/>
    </row>
    <row r="536" spans="1:27" ht="15.75" customHeight="1" x14ac:dyDescent="0.3">
      <c r="A536" s="14"/>
      <c r="B536" s="1"/>
      <c r="C536" s="1"/>
      <c r="D536" s="1"/>
      <c r="E536" s="1"/>
      <c r="F536" s="62"/>
      <c r="G536" s="1"/>
      <c r="H536" s="1"/>
      <c r="I536" s="62"/>
      <c r="J536" s="1"/>
      <c r="L536" s="62"/>
      <c r="M536" s="1"/>
      <c r="O536" s="62"/>
      <c r="P536" s="1"/>
      <c r="Q536" s="1"/>
      <c r="R536" s="1"/>
      <c r="S536" s="1"/>
      <c r="T536" s="1"/>
      <c r="U536" s="1"/>
      <c r="V536" s="1"/>
      <c r="W536" s="1"/>
      <c r="X536" s="1"/>
      <c r="Y536" s="1"/>
      <c r="Z536" s="1"/>
      <c r="AA536" s="1"/>
    </row>
    <row r="537" spans="1:27" ht="15.75" customHeight="1" x14ac:dyDescent="0.3">
      <c r="A537" s="14"/>
      <c r="B537" s="1"/>
      <c r="C537" s="1"/>
      <c r="D537" s="1"/>
      <c r="E537" s="1"/>
      <c r="F537" s="62"/>
      <c r="G537" s="1"/>
      <c r="H537" s="1"/>
      <c r="I537" s="62"/>
      <c r="J537" s="1"/>
      <c r="L537" s="62"/>
      <c r="M537" s="1"/>
      <c r="O537" s="62"/>
      <c r="P537" s="1"/>
      <c r="Q537" s="1"/>
      <c r="R537" s="1"/>
      <c r="S537" s="1"/>
      <c r="T537" s="1"/>
      <c r="U537" s="1"/>
      <c r="V537" s="1"/>
      <c r="W537" s="1"/>
      <c r="X537" s="1"/>
      <c r="Y537" s="1"/>
      <c r="Z537" s="1"/>
      <c r="AA537" s="1"/>
    </row>
    <row r="538" spans="1:27" ht="15.75" customHeight="1" x14ac:dyDescent="0.3">
      <c r="A538" s="14"/>
      <c r="B538" s="1"/>
      <c r="C538" s="1"/>
      <c r="D538" s="1"/>
      <c r="E538" s="1"/>
      <c r="F538" s="62"/>
      <c r="G538" s="1"/>
      <c r="H538" s="1"/>
      <c r="I538" s="62"/>
      <c r="J538" s="1"/>
      <c r="L538" s="62"/>
      <c r="M538" s="1"/>
      <c r="O538" s="62"/>
      <c r="P538" s="1"/>
      <c r="Q538" s="1"/>
      <c r="R538" s="1"/>
      <c r="S538" s="1"/>
      <c r="T538" s="1"/>
      <c r="U538" s="1"/>
      <c r="V538" s="1"/>
      <c r="W538" s="1"/>
      <c r="X538" s="1"/>
      <c r="Y538" s="1"/>
      <c r="Z538" s="1"/>
      <c r="AA538" s="1"/>
    </row>
    <row r="539" spans="1:27" ht="15.75" customHeight="1" x14ac:dyDescent="0.3">
      <c r="A539" s="14"/>
      <c r="B539" s="1"/>
      <c r="C539" s="1"/>
      <c r="D539" s="1"/>
      <c r="E539" s="1"/>
      <c r="F539" s="62"/>
      <c r="G539" s="1"/>
      <c r="H539" s="1"/>
      <c r="I539" s="62"/>
      <c r="J539" s="1"/>
      <c r="L539" s="62"/>
      <c r="M539" s="1"/>
      <c r="O539" s="62"/>
      <c r="P539" s="1"/>
      <c r="Q539" s="1"/>
      <c r="R539" s="1"/>
      <c r="S539" s="1"/>
      <c r="T539" s="1"/>
      <c r="U539" s="1"/>
      <c r="V539" s="1"/>
      <c r="W539" s="1"/>
      <c r="X539" s="1"/>
      <c r="Y539" s="1"/>
      <c r="Z539" s="1"/>
      <c r="AA539" s="1"/>
    </row>
    <row r="540" spans="1:27" ht="15.75" customHeight="1" x14ac:dyDescent="0.3">
      <c r="A540" s="14"/>
      <c r="B540" s="1"/>
      <c r="C540" s="1"/>
      <c r="D540" s="1"/>
      <c r="E540" s="1"/>
      <c r="F540" s="62"/>
      <c r="G540" s="1"/>
      <c r="H540" s="1"/>
      <c r="I540" s="62"/>
      <c r="J540" s="1"/>
      <c r="K540" s="1"/>
      <c r="L540" s="62"/>
      <c r="M540" s="1"/>
      <c r="N540" s="1"/>
      <c r="O540" s="62"/>
      <c r="P540" s="1"/>
      <c r="Q540" s="1"/>
      <c r="R540" s="1"/>
      <c r="S540" s="1"/>
      <c r="T540" s="1"/>
      <c r="U540" s="1"/>
      <c r="V540" s="1"/>
      <c r="W540" s="1"/>
      <c r="X540" s="1"/>
      <c r="Y540" s="1"/>
      <c r="Z540" s="1"/>
      <c r="AA540" s="1"/>
    </row>
    <row r="541" spans="1:27" ht="15.75" customHeight="1" x14ac:dyDescent="0.3">
      <c r="A541" s="14"/>
      <c r="B541" s="1"/>
      <c r="C541" s="1"/>
      <c r="D541" s="1"/>
      <c r="E541" s="1"/>
      <c r="F541" s="62"/>
      <c r="G541" s="1"/>
      <c r="H541" s="1"/>
      <c r="I541" s="62"/>
      <c r="J541" s="1"/>
      <c r="K541" s="1"/>
      <c r="L541" s="62"/>
      <c r="M541" s="1"/>
      <c r="N541" s="1"/>
      <c r="O541" s="62"/>
      <c r="P541" s="1"/>
      <c r="Q541" s="1"/>
      <c r="R541" s="1"/>
      <c r="S541" s="1"/>
      <c r="T541" s="1"/>
      <c r="U541" s="1"/>
      <c r="V541" s="1"/>
      <c r="W541" s="1"/>
      <c r="X541" s="1"/>
      <c r="Y541" s="1"/>
      <c r="Z541" s="1"/>
      <c r="AA541" s="1"/>
    </row>
    <row r="542" spans="1:27" ht="15.75" customHeight="1" x14ac:dyDescent="0.3">
      <c r="A542" s="14"/>
      <c r="B542" s="1"/>
      <c r="C542" s="1"/>
      <c r="D542" s="1"/>
      <c r="E542" s="1"/>
      <c r="F542" s="62"/>
      <c r="G542" s="1"/>
      <c r="H542" s="1"/>
      <c r="I542" s="62"/>
      <c r="J542" s="1"/>
      <c r="K542" s="1"/>
      <c r="L542" s="62"/>
      <c r="M542" s="1"/>
      <c r="N542" s="1"/>
      <c r="O542" s="62"/>
      <c r="P542" s="1"/>
      <c r="Q542" s="1"/>
      <c r="R542" s="1"/>
      <c r="S542" s="1"/>
      <c r="T542" s="1"/>
      <c r="U542" s="1"/>
      <c r="V542" s="1"/>
      <c r="W542" s="1"/>
      <c r="X542" s="1"/>
      <c r="Y542" s="1"/>
      <c r="Z542" s="1"/>
      <c r="AA542" s="1"/>
    </row>
    <row r="543" spans="1:27" ht="15.75" customHeight="1" x14ac:dyDescent="0.3">
      <c r="A543" s="14"/>
      <c r="B543" s="1"/>
      <c r="C543" s="1"/>
      <c r="D543" s="1"/>
      <c r="E543" s="1"/>
      <c r="F543" s="62"/>
      <c r="G543" s="1"/>
      <c r="H543" s="1"/>
      <c r="I543" s="62"/>
      <c r="J543" s="1"/>
      <c r="K543" s="1"/>
      <c r="L543" s="62"/>
      <c r="M543" s="1"/>
      <c r="N543" s="1"/>
      <c r="O543" s="62"/>
      <c r="P543" s="1"/>
      <c r="Q543" s="1"/>
      <c r="R543" s="1"/>
      <c r="S543" s="1"/>
      <c r="T543" s="1"/>
      <c r="U543" s="1"/>
      <c r="V543" s="1"/>
      <c r="W543" s="1"/>
      <c r="X543" s="1"/>
      <c r="Y543" s="1"/>
      <c r="Z543" s="1"/>
      <c r="AA543" s="1"/>
    </row>
    <row r="544" spans="1:27" ht="15.75" customHeight="1" x14ac:dyDescent="0.3">
      <c r="A544" s="14"/>
      <c r="B544" s="1"/>
      <c r="C544" s="1"/>
      <c r="D544" s="1"/>
      <c r="E544" s="1"/>
      <c r="F544" s="62"/>
      <c r="G544" s="1"/>
      <c r="H544" s="1"/>
      <c r="I544" s="62"/>
      <c r="J544" s="1"/>
      <c r="K544" s="1"/>
      <c r="L544" s="62"/>
      <c r="M544" s="1"/>
      <c r="N544" s="1"/>
      <c r="O544" s="62"/>
      <c r="P544" s="1"/>
      <c r="Q544" s="1"/>
      <c r="R544" s="1"/>
      <c r="S544" s="1"/>
      <c r="T544" s="1"/>
      <c r="U544" s="1"/>
      <c r="V544" s="1"/>
      <c r="W544" s="1"/>
      <c r="X544" s="1"/>
      <c r="Y544" s="1"/>
      <c r="Z544" s="1"/>
      <c r="AA544" s="1"/>
    </row>
    <row r="545" spans="1:27" ht="15.75" customHeight="1" x14ac:dyDescent="0.3">
      <c r="A545" s="14"/>
      <c r="B545" s="1"/>
      <c r="C545" s="1"/>
      <c r="D545" s="1"/>
      <c r="E545" s="1"/>
      <c r="F545" s="62"/>
      <c r="G545" s="1"/>
      <c r="H545" s="1"/>
      <c r="I545" s="62"/>
      <c r="J545" s="1"/>
      <c r="K545" s="1"/>
      <c r="L545" s="62"/>
      <c r="M545" s="1"/>
      <c r="N545" s="1"/>
      <c r="O545" s="62"/>
      <c r="P545" s="1"/>
      <c r="Q545" s="1"/>
      <c r="R545" s="1"/>
      <c r="S545" s="1"/>
      <c r="T545" s="1"/>
      <c r="U545" s="1"/>
      <c r="V545" s="1"/>
      <c r="W545" s="1"/>
      <c r="X545" s="1"/>
      <c r="Y545" s="1"/>
      <c r="Z545" s="1"/>
      <c r="AA545" s="1"/>
    </row>
    <row r="546" spans="1:27" ht="15.75" customHeight="1" x14ac:dyDescent="0.3">
      <c r="A546" s="14"/>
      <c r="B546" s="1"/>
      <c r="C546" s="1"/>
      <c r="D546" s="1"/>
      <c r="E546" s="1"/>
      <c r="F546" s="62"/>
      <c r="G546" s="1"/>
      <c r="H546" s="1"/>
      <c r="I546" s="62"/>
      <c r="J546" s="1"/>
      <c r="K546" s="1"/>
      <c r="L546" s="62"/>
      <c r="M546" s="1"/>
      <c r="N546" s="1"/>
      <c r="O546" s="62"/>
      <c r="P546" s="1"/>
      <c r="Q546" s="1"/>
      <c r="R546" s="1"/>
      <c r="S546" s="1"/>
      <c r="T546" s="1"/>
      <c r="U546" s="1"/>
      <c r="V546" s="1"/>
      <c r="W546" s="1"/>
      <c r="X546" s="1"/>
      <c r="Y546" s="1"/>
      <c r="Z546" s="1"/>
      <c r="AA546" s="1"/>
    </row>
    <row r="547" spans="1:27" ht="15.75" customHeight="1" x14ac:dyDescent="0.3">
      <c r="A547" s="14"/>
      <c r="B547" s="1"/>
      <c r="C547" s="1"/>
      <c r="D547" s="1"/>
      <c r="E547" s="1"/>
      <c r="F547" s="62"/>
      <c r="G547" s="1"/>
      <c r="H547" s="1"/>
      <c r="I547" s="62"/>
      <c r="J547" s="1"/>
      <c r="K547" s="1"/>
      <c r="L547" s="62"/>
      <c r="M547" s="1"/>
      <c r="N547" s="1"/>
      <c r="O547" s="62"/>
      <c r="P547" s="1"/>
      <c r="Q547" s="1"/>
      <c r="R547" s="1"/>
      <c r="S547" s="1"/>
      <c r="T547" s="1"/>
      <c r="U547" s="1"/>
      <c r="V547" s="1"/>
      <c r="W547" s="1"/>
      <c r="X547" s="1"/>
      <c r="Y547" s="1"/>
      <c r="Z547" s="1"/>
      <c r="AA547" s="1"/>
    </row>
    <row r="548" spans="1:27" ht="15.75" customHeight="1" x14ac:dyDescent="0.3">
      <c r="A548" s="14"/>
      <c r="B548" s="1"/>
      <c r="C548" s="1"/>
      <c r="D548" s="1"/>
      <c r="E548" s="1"/>
      <c r="F548" s="62"/>
      <c r="G548" s="1"/>
      <c r="H548" s="1"/>
      <c r="I548" s="62"/>
      <c r="J548" s="1"/>
      <c r="K548" s="1"/>
      <c r="L548" s="62"/>
      <c r="M548" s="1"/>
      <c r="N548" s="1"/>
      <c r="O548" s="62"/>
      <c r="P548" s="1"/>
      <c r="Q548" s="1"/>
      <c r="R548" s="1"/>
      <c r="S548" s="1"/>
      <c r="T548" s="1"/>
      <c r="U548" s="1"/>
      <c r="V548" s="1"/>
      <c r="W548" s="1"/>
      <c r="X548" s="1"/>
      <c r="Y548" s="1"/>
      <c r="Z548" s="1"/>
      <c r="AA548" s="1"/>
    </row>
    <row r="549" spans="1:27" ht="15.75" customHeight="1" x14ac:dyDescent="0.3">
      <c r="A549" s="14"/>
      <c r="B549" s="1"/>
      <c r="C549" s="1"/>
      <c r="D549" s="1"/>
      <c r="E549" s="1"/>
      <c r="F549" s="62"/>
      <c r="G549" s="1"/>
      <c r="H549" s="1"/>
      <c r="I549" s="62"/>
      <c r="J549" s="1"/>
      <c r="K549" s="1"/>
      <c r="L549" s="62"/>
      <c r="M549" s="1"/>
      <c r="N549" s="1"/>
      <c r="O549" s="62"/>
      <c r="P549" s="1"/>
      <c r="Q549" s="1"/>
      <c r="R549" s="1"/>
      <c r="S549" s="1"/>
      <c r="T549" s="1"/>
      <c r="U549" s="1"/>
      <c r="V549" s="1"/>
      <c r="W549" s="1"/>
      <c r="X549" s="1"/>
      <c r="Y549" s="1"/>
      <c r="Z549" s="1"/>
      <c r="AA549" s="1"/>
    </row>
    <row r="550" spans="1:27" ht="15.75" customHeight="1" x14ac:dyDescent="0.3">
      <c r="A550" s="14"/>
      <c r="B550" s="1"/>
      <c r="C550" s="1"/>
      <c r="D550" s="1"/>
      <c r="E550" s="1"/>
      <c r="F550" s="62"/>
      <c r="G550" s="1"/>
      <c r="H550" s="1"/>
      <c r="I550" s="62"/>
      <c r="J550" s="1"/>
      <c r="K550" s="1"/>
      <c r="L550" s="62"/>
      <c r="M550" s="1"/>
      <c r="N550" s="1"/>
      <c r="O550" s="62"/>
      <c r="P550" s="1"/>
      <c r="Q550" s="1"/>
      <c r="R550" s="1"/>
      <c r="S550" s="1"/>
      <c r="T550" s="1"/>
      <c r="U550" s="1"/>
      <c r="V550" s="1"/>
      <c r="W550" s="1"/>
      <c r="X550" s="1"/>
      <c r="Y550" s="1"/>
      <c r="Z550" s="1"/>
      <c r="AA550" s="1"/>
    </row>
    <row r="551" spans="1:27" ht="15.75" customHeight="1" x14ac:dyDescent="0.3">
      <c r="A551" s="14"/>
      <c r="B551" s="1"/>
      <c r="C551" s="1"/>
      <c r="D551" s="1"/>
      <c r="E551" s="1"/>
      <c r="F551" s="62"/>
      <c r="G551" s="1"/>
      <c r="H551" s="1"/>
      <c r="I551" s="62"/>
      <c r="J551" s="1"/>
      <c r="K551" s="1"/>
      <c r="L551" s="62"/>
      <c r="M551" s="1"/>
      <c r="N551" s="1"/>
      <c r="O551" s="62"/>
      <c r="P551" s="1"/>
      <c r="Q551" s="1"/>
      <c r="R551" s="1"/>
      <c r="S551" s="1"/>
      <c r="T551" s="1"/>
      <c r="U551" s="1"/>
      <c r="V551" s="1"/>
      <c r="W551" s="1"/>
      <c r="X551" s="1"/>
      <c r="Y551" s="1"/>
      <c r="Z551" s="1"/>
      <c r="AA551" s="1"/>
    </row>
    <row r="552" spans="1:27" ht="15.75" customHeight="1" x14ac:dyDescent="0.3">
      <c r="A552" s="14"/>
      <c r="B552" s="1"/>
      <c r="C552" s="1"/>
      <c r="D552" s="1"/>
      <c r="E552" s="1"/>
      <c r="F552" s="62"/>
      <c r="G552" s="1"/>
      <c r="H552" s="1"/>
      <c r="I552" s="62"/>
      <c r="J552" s="1"/>
      <c r="K552" s="1"/>
      <c r="L552" s="62"/>
      <c r="M552" s="1"/>
      <c r="N552" s="1"/>
      <c r="O552" s="62"/>
      <c r="P552" s="1"/>
      <c r="Q552" s="1"/>
      <c r="R552" s="1"/>
      <c r="S552" s="1"/>
      <c r="T552" s="1"/>
      <c r="U552" s="1"/>
      <c r="V552" s="1"/>
      <c r="W552" s="1"/>
      <c r="X552" s="1"/>
      <c r="Y552" s="1"/>
      <c r="Z552" s="1"/>
      <c r="AA552" s="1"/>
    </row>
    <row r="553" spans="1:27" ht="15.75" customHeight="1" x14ac:dyDescent="0.3">
      <c r="A553" s="14"/>
      <c r="B553" s="1"/>
      <c r="C553" s="1"/>
      <c r="D553" s="1"/>
      <c r="E553" s="1"/>
      <c r="F553" s="62"/>
      <c r="G553" s="1"/>
      <c r="H553" s="1"/>
      <c r="I553" s="62"/>
      <c r="J553" s="1"/>
      <c r="K553" s="1"/>
      <c r="L553" s="62"/>
      <c r="M553" s="1"/>
      <c r="N553" s="1"/>
      <c r="O553" s="62"/>
      <c r="P553" s="1"/>
      <c r="Q553" s="1"/>
      <c r="R553" s="1"/>
      <c r="S553" s="1"/>
      <c r="T553" s="1"/>
      <c r="U553" s="1"/>
      <c r="V553" s="1"/>
      <c r="W553" s="1"/>
      <c r="X553" s="1"/>
      <c r="Y553" s="1"/>
      <c r="Z553" s="1"/>
      <c r="AA553" s="1"/>
    </row>
    <row r="554" spans="1:27" ht="15.75" customHeight="1" x14ac:dyDescent="0.3">
      <c r="A554" s="14"/>
      <c r="B554" s="1"/>
      <c r="C554" s="1"/>
      <c r="D554" s="1"/>
      <c r="E554" s="1"/>
      <c r="F554" s="62"/>
      <c r="G554" s="1"/>
      <c r="H554" s="1"/>
      <c r="I554" s="62"/>
      <c r="J554" s="1"/>
      <c r="K554" s="1"/>
      <c r="L554" s="62"/>
      <c r="M554" s="1"/>
      <c r="N554" s="1"/>
      <c r="O554" s="62"/>
      <c r="P554" s="1"/>
      <c r="Q554" s="1"/>
      <c r="R554" s="1"/>
      <c r="S554" s="1"/>
      <c r="T554" s="1"/>
      <c r="U554" s="1"/>
      <c r="V554" s="1"/>
      <c r="W554" s="1"/>
      <c r="X554" s="1"/>
      <c r="Y554" s="1"/>
      <c r="Z554" s="1"/>
      <c r="AA554" s="1"/>
    </row>
    <row r="555" spans="1:27" ht="15.75" customHeight="1" x14ac:dyDescent="0.3">
      <c r="A555" s="14"/>
      <c r="B555" s="1"/>
      <c r="C555" s="1"/>
      <c r="D555" s="1"/>
      <c r="E555" s="1"/>
      <c r="F555" s="62"/>
      <c r="G555" s="1"/>
      <c r="H555" s="1"/>
      <c r="I555" s="62"/>
      <c r="J555" s="1"/>
      <c r="K555" s="1"/>
      <c r="L555" s="62"/>
      <c r="M555" s="1"/>
      <c r="N555" s="1"/>
      <c r="O555" s="62"/>
      <c r="P555" s="1"/>
      <c r="Q555" s="1"/>
      <c r="R555" s="1"/>
      <c r="S555" s="1"/>
      <c r="T555" s="1"/>
      <c r="U555" s="1"/>
      <c r="V555" s="1"/>
      <c r="W555" s="1"/>
      <c r="X555" s="1"/>
      <c r="Y555" s="1"/>
      <c r="Z555" s="1"/>
      <c r="AA555" s="1"/>
    </row>
    <row r="556" spans="1:27" ht="15.75" customHeight="1" x14ac:dyDescent="0.3">
      <c r="A556" s="14"/>
      <c r="B556" s="1"/>
      <c r="C556" s="1"/>
      <c r="D556" s="1"/>
      <c r="E556" s="1"/>
      <c r="F556" s="62"/>
      <c r="G556" s="1"/>
      <c r="H556" s="1"/>
      <c r="I556" s="62"/>
      <c r="J556" s="1"/>
      <c r="K556" s="1"/>
      <c r="L556" s="62"/>
      <c r="M556" s="1"/>
      <c r="N556" s="1"/>
      <c r="O556" s="62"/>
      <c r="P556" s="1"/>
      <c r="Q556" s="1"/>
      <c r="R556" s="1"/>
      <c r="S556" s="1"/>
      <c r="T556" s="1"/>
      <c r="U556" s="1"/>
      <c r="V556" s="1"/>
      <c r="W556" s="1"/>
      <c r="X556" s="1"/>
      <c r="Y556" s="1"/>
      <c r="Z556" s="1"/>
      <c r="AA556" s="1"/>
    </row>
    <row r="557" spans="1:27" ht="15.75" customHeight="1" x14ac:dyDescent="0.3">
      <c r="A557" s="14"/>
      <c r="B557" s="1"/>
      <c r="C557" s="1"/>
      <c r="D557" s="1"/>
      <c r="E557" s="1"/>
      <c r="F557" s="62"/>
      <c r="G557" s="1"/>
      <c r="H557" s="1"/>
      <c r="I557" s="62"/>
      <c r="J557" s="1"/>
      <c r="K557" s="1"/>
      <c r="L557" s="62"/>
      <c r="M557" s="1"/>
      <c r="N557" s="1"/>
      <c r="O557" s="62"/>
      <c r="P557" s="1"/>
      <c r="Q557" s="1"/>
      <c r="R557" s="1"/>
      <c r="S557" s="1"/>
      <c r="T557" s="1"/>
      <c r="U557" s="1"/>
      <c r="V557" s="1"/>
      <c r="W557" s="1"/>
      <c r="X557" s="1"/>
      <c r="Y557" s="1"/>
      <c r="Z557" s="1"/>
      <c r="AA557" s="1"/>
    </row>
    <row r="558" spans="1:27" ht="15.75" customHeight="1" x14ac:dyDescent="0.3">
      <c r="A558" s="14"/>
      <c r="B558" s="1"/>
      <c r="C558" s="1"/>
      <c r="D558" s="1"/>
      <c r="E558" s="1"/>
      <c r="F558" s="62"/>
      <c r="G558" s="1"/>
      <c r="H558" s="1"/>
      <c r="I558" s="62"/>
      <c r="J558" s="1"/>
      <c r="K558" s="1"/>
      <c r="L558" s="62"/>
      <c r="M558" s="1"/>
      <c r="N558" s="1"/>
      <c r="O558" s="62"/>
      <c r="P558" s="1"/>
      <c r="Q558" s="1"/>
      <c r="R558" s="1"/>
      <c r="S558" s="1"/>
      <c r="T558" s="1"/>
      <c r="U558" s="1"/>
      <c r="V558" s="1"/>
      <c r="W558" s="1"/>
      <c r="X558" s="1"/>
      <c r="Y558" s="1"/>
      <c r="Z558" s="1"/>
      <c r="AA558" s="1"/>
    </row>
    <row r="559" spans="1:27" ht="15.75" customHeight="1" x14ac:dyDescent="0.3">
      <c r="A559" s="14"/>
      <c r="B559" s="1"/>
      <c r="C559" s="1"/>
      <c r="D559" s="1"/>
      <c r="E559" s="1"/>
      <c r="F559" s="62"/>
      <c r="G559" s="1"/>
      <c r="H559" s="1"/>
      <c r="I559" s="62"/>
      <c r="J559" s="1"/>
      <c r="K559" s="1"/>
      <c r="L559" s="62"/>
      <c r="M559" s="1"/>
      <c r="N559" s="1"/>
      <c r="O559" s="62"/>
      <c r="P559" s="1"/>
      <c r="Q559" s="1"/>
      <c r="R559" s="1"/>
      <c r="S559" s="1"/>
      <c r="T559" s="1"/>
      <c r="U559" s="1"/>
      <c r="V559" s="1"/>
      <c r="W559" s="1"/>
      <c r="X559" s="1"/>
      <c r="Y559" s="1"/>
      <c r="Z559" s="1"/>
      <c r="AA559" s="1"/>
    </row>
    <row r="560" spans="1:27" ht="15.75" customHeight="1" x14ac:dyDescent="0.3">
      <c r="A560" s="14"/>
      <c r="B560" s="1"/>
      <c r="C560" s="1"/>
      <c r="D560" s="1"/>
      <c r="E560" s="1"/>
      <c r="F560" s="62"/>
      <c r="G560" s="1"/>
      <c r="H560" s="1"/>
      <c r="I560" s="62"/>
      <c r="J560" s="1"/>
      <c r="K560" s="1"/>
      <c r="L560" s="62"/>
      <c r="M560" s="1"/>
      <c r="N560" s="1"/>
      <c r="O560" s="62"/>
      <c r="P560" s="1"/>
      <c r="Q560" s="1"/>
      <c r="R560" s="1"/>
      <c r="S560" s="1"/>
      <c r="T560" s="1"/>
      <c r="U560" s="1"/>
      <c r="V560" s="1"/>
      <c r="W560" s="1"/>
      <c r="X560" s="1"/>
      <c r="Y560" s="1"/>
      <c r="Z560" s="1"/>
      <c r="AA560" s="1"/>
    </row>
    <row r="561" spans="1:27" ht="15.75" customHeight="1" x14ac:dyDescent="0.3">
      <c r="A561" s="14"/>
      <c r="B561" s="1"/>
      <c r="C561" s="1"/>
      <c r="D561" s="1"/>
      <c r="E561" s="1"/>
      <c r="F561" s="62"/>
      <c r="G561" s="1"/>
      <c r="H561" s="1"/>
      <c r="I561" s="62"/>
      <c r="J561" s="1"/>
      <c r="K561" s="1"/>
      <c r="L561" s="62"/>
      <c r="M561" s="1"/>
      <c r="N561" s="1"/>
      <c r="O561" s="62"/>
      <c r="P561" s="1"/>
      <c r="Q561" s="1"/>
      <c r="R561" s="1"/>
      <c r="S561" s="1"/>
      <c r="T561" s="1"/>
      <c r="U561" s="1"/>
      <c r="V561" s="1"/>
      <c r="W561" s="1"/>
      <c r="X561" s="1"/>
      <c r="Y561" s="1"/>
      <c r="Z561" s="1"/>
      <c r="AA561" s="1"/>
    </row>
    <row r="562" spans="1:27" ht="15.75" customHeight="1" x14ac:dyDescent="0.3">
      <c r="A562" s="14"/>
      <c r="B562" s="1"/>
      <c r="C562" s="1"/>
      <c r="D562" s="1"/>
      <c r="E562" s="1"/>
      <c r="F562" s="62"/>
      <c r="G562" s="1"/>
      <c r="H562" s="1"/>
      <c r="I562" s="62"/>
      <c r="J562" s="1"/>
      <c r="K562" s="1"/>
      <c r="L562" s="62"/>
      <c r="M562" s="1"/>
      <c r="N562" s="1"/>
      <c r="O562" s="62"/>
      <c r="P562" s="1"/>
      <c r="Q562" s="1"/>
      <c r="R562" s="1"/>
      <c r="S562" s="1"/>
      <c r="T562" s="1"/>
      <c r="U562" s="1"/>
      <c r="V562" s="1"/>
      <c r="W562" s="1"/>
      <c r="X562" s="1"/>
      <c r="Y562" s="1"/>
      <c r="Z562" s="1"/>
      <c r="AA562" s="1"/>
    </row>
    <row r="563" spans="1:27" ht="15.75" customHeight="1" x14ac:dyDescent="0.3">
      <c r="A563" s="14"/>
      <c r="B563" s="1"/>
      <c r="C563" s="1"/>
      <c r="D563" s="1"/>
      <c r="E563" s="1"/>
      <c r="F563" s="62"/>
      <c r="G563" s="1"/>
      <c r="H563" s="1"/>
      <c r="I563" s="62"/>
      <c r="J563" s="1"/>
      <c r="K563" s="1"/>
      <c r="L563" s="62"/>
      <c r="M563" s="1"/>
      <c r="N563" s="1"/>
      <c r="O563" s="62"/>
      <c r="P563" s="1"/>
      <c r="Q563" s="1"/>
      <c r="R563" s="1"/>
      <c r="S563" s="1"/>
      <c r="T563" s="1"/>
      <c r="U563" s="1"/>
      <c r="V563" s="1"/>
      <c r="W563" s="1"/>
      <c r="X563" s="1"/>
      <c r="Y563" s="1"/>
      <c r="Z563" s="1"/>
      <c r="AA563" s="1"/>
    </row>
    <row r="564" spans="1:27" ht="15.75" customHeight="1" x14ac:dyDescent="0.3">
      <c r="A564" s="14"/>
      <c r="B564" s="1"/>
      <c r="C564" s="1"/>
      <c r="D564" s="1"/>
      <c r="E564" s="1"/>
      <c r="F564" s="62"/>
      <c r="G564" s="1"/>
      <c r="H564" s="1"/>
      <c r="I564" s="62"/>
      <c r="J564" s="1"/>
      <c r="K564" s="1"/>
      <c r="L564" s="62"/>
      <c r="M564" s="1"/>
      <c r="N564" s="1"/>
      <c r="O564" s="62"/>
      <c r="P564" s="1"/>
      <c r="Q564" s="1"/>
      <c r="R564" s="1"/>
      <c r="S564" s="1"/>
      <c r="T564" s="1"/>
      <c r="U564" s="1"/>
      <c r="V564" s="1"/>
      <c r="W564" s="1"/>
      <c r="X564" s="1"/>
      <c r="Y564" s="1"/>
      <c r="Z564" s="1"/>
      <c r="AA564" s="1"/>
    </row>
    <row r="565" spans="1:27" ht="15.75" customHeight="1" x14ac:dyDescent="0.3">
      <c r="A565" s="14"/>
      <c r="B565" s="1"/>
      <c r="C565" s="1"/>
      <c r="D565" s="1"/>
      <c r="E565" s="1"/>
      <c r="F565" s="62"/>
      <c r="G565" s="1"/>
      <c r="H565" s="1"/>
      <c r="I565" s="62"/>
      <c r="J565" s="1"/>
      <c r="K565" s="1"/>
      <c r="L565" s="62"/>
      <c r="M565" s="1"/>
      <c r="N565" s="1"/>
      <c r="O565" s="62"/>
      <c r="P565" s="1"/>
      <c r="Q565" s="1"/>
      <c r="R565" s="1"/>
      <c r="S565" s="1"/>
      <c r="T565" s="1"/>
      <c r="U565" s="1"/>
      <c r="V565" s="1"/>
      <c r="W565" s="1"/>
      <c r="X565" s="1"/>
      <c r="Y565" s="1"/>
      <c r="Z565" s="1"/>
      <c r="AA565" s="1"/>
    </row>
    <row r="566" spans="1:27" ht="15.75" customHeight="1" x14ac:dyDescent="0.3">
      <c r="A566" s="14"/>
      <c r="B566" s="1"/>
      <c r="C566" s="1"/>
      <c r="D566" s="1"/>
      <c r="E566" s="1"/>
      <c r="F566" s="62"/>
      <c r="G566" s="1"/>
      <c r="H566" s="1"/>
      <c r="I566" s="62"/>
      <c r="J566" s="1"/>
      <c r="K566" s="1"/>
      <c r="L566" s="62"/>
      <c r="M566" s="1"/>
      <c r="N566" s="1"/>
      <c r="O566" s="62"/>
      <c r="P566" s="1"/>
      <c r="Q566" s="1"/>
      <c r="R566" s="1"/>
      <c r="S566" s="1"/>
      <c r="T566" s="1"/>
      <c r="U566" s="1"/>
      <c r="V566" s="1"/>
      <c r="W566" s="1"/>
      <c r="X566" s="1"/>
      <c r="Y566" s="1"/>
      <c r="Z566" s="1"/>
      <c r="AA566" s="1"/>
    </row>
    <row r="567" spans="1:27" ht="15.75" customHeight="1" x14ac:dyDescent="0.3">
      <c r="A567" s="14"/>
      <c r="B567" s="1"/>
      <c r="C567" s="1"/>
      <c r="D567" s="1"/>
      <c r="E567" s="1"/>
      <c r="F567" s="62"/>
      <c r="G567" s="1"/>
      <c r="H567" s="1"/>
      <c r="I567" s="62"/>
      <c r="J567" s="1"/>
      <c r="K567" s="1"/>
      <c r="L567" s="62"/>
      <c r="M567" s="1"/>
      <c r="N567" s="1"/>
      <c r="O567" s="62"/>
      <c r="P567" s="1"/>
      <c r="Q567" s="1"/>
      <c r="R567" s="1"/>
      <c r="S567" s="1"/>
      <c r="T567" s="1"/>
      <c r="U567" s="1"/>
      <c r="V567" s="1"/>
      <c r="W567" s="1"/>
      <c r="X567" s="1"/>
      <c r="Y567" s="1"/>
      <c r="Z567" s="1"/>
      <c r="AA567" s="1"/>
    </row>
    <row r="568" spans="1:27" ht="15.75" customHeight="1" x14ac:dyDescent="0.3">
      <c r="A568" s="14"/>
      <c r="B568" s="1"/>
      <c r="C568" s="1"/>
      <c r="D568" s="1"/>
      <c r="E568" s="1"/>
      <c r="F568" s="62"/>
      <c r="G568" s="1"/>
      <c r="H568" s="1"/>
      <c r="I568" s="62"/>
      <c r="J568" s="1"/>
      <c r="K568" s="1"/>
      <c r="L568" s="62"/>
      <c r="M568" s="1"/>
      <c r="N568" s="1"/>
      <c r="O568" s="62"/>
      <c r="P568" s="1"/>
      <c r="Q568" s="1"/>
      <c r="R568" s="1"/>
      <c r="S568" s="1"/>
      <c r="T568" s="1"/>
      <c r="U568" s="1"/>
      <c r="V568" s="1"/>
      <c r="W568" s="1"/>
      <c r="X568" s="1"/>
      <c r="Y568" s="1"/>
      <c r="Z568" s="1"/>
      <c r="AA568" s="1"/>
    </row>
    <row r="569" spans="1:27" ht="15.75" customHeight="1" x14ac:dyDescent="0.3">
      <c r="A569" s="14"/>
      <c r="B569" s="1"/>
      <c r="C569" s="1"/>
      <c r="D569" s="1"/>
      <c r="E569" s="1"/>
      <c r="F569" s="62"/>
      <c r="G569" s="1"/>
      <c r="H569" s="1"/>
      <c r="I569" s="62"/>
      <c r="J569" s="1"/>
      <c r="K569" s="1"/>
      <c r="L569" s="62"/>
      <c r="M569" s="1"/>
      <c r="N569" s="1"/>
      <c r="O569" s="62"/>
      <c r="P569" s="1"/>
      <c r="Q569" s="1"/>
      <c r="R569" s="1"/>
      <c r="S569" s="1"/>
      <c r="T569" s="1"/>
      <c r="U569" s="1"/>
      <c r="V569" s="1"/>
      <c r="W569" s="1"/>
      <c r="X569" s="1"/>
      <c r="Y569" s="1"/>
      <c r="Z569" s="1"/>
      <c r="AA569" s="1"/>
    </row>
    <row r="570" spans="1:27" ht="15.75" customHeight="1" x14ac:dyDescent="0.3">
      <c r="A570" s="14"/>
      <c r="B570" s="1"/>
      <c r="C570" s="1"/>
      <c r="D570" s="1"/>
      <c r="E570" s="1"/>
      <c r="F570" s="62"/>
      <c r="G570" s="1"/>
      <c r="H570" s="1"/>
      <c r="I570" s="62"/>
      <c r="J570" s="1"/>
      <c r="K570" s="1"/>
      <c r="L570" s="62"/>
      <c r="M570" s="1"/>
      <c r="N570" s="1"/>
      <c r="O570" s="62"/>
      <c r="P570" s="1"/>
      <c r="Q570" s="1"/>
      <c r="R570" s="1"/>
      <c r="S570" s="1"/>
      <c r="T570" s="1"/>
      <c r="U570" s="1"/>
      <c r="V570" s="1"/>
      <c r="W570" s="1"/>
      <c r="X570" s="1"/>
      <c r="Y570" s="1"/>
      <c r="Z570" s="1"/>
      <c r="AA570" s="1"/>
    </row>
    <row r="571" spans="1:27" ht="15.75" customHeight="1" x14ac:dyDescent="0.3">
      <c r="A571" s="14"/>
      <c r="B571" s="1"/>
      <c r="C571" s="1"/>
      <c r="D571" s="1"/>
      <c r="E571" s="1"/>
      <c r="F571" s="62"/>
      <c r="G571" s="1"/>
      <c r="H571" s="1"/>
      <c r="I571" s="62"/>
      <c r="J571" s="1"/>
      <c r="K571" s="1"/>
      <c r="L571" s="62"/>
      <c r="M571" s="1"/>
      <c r="N571" s="1"/>
      <c r="O571" s="62"/>
      <c r="P571" s="1"/>
      <c r="Q571" s="1"/>
      <c r="R571" s="1"/>
      <c r="S571" s="1"/>
      <c r="T571" s="1"/>
      <c r="U571" s="1"/>
      <c r="V571" s="1"/>
      <c r="W571" s="1"/>
      <c r="X571" s="1"/>
      <c r="Y571" s="1"/>
      <c r="Z571" s="1"/>
      <c r="AA571" s="1"/>
    </row>
    <row r="572" spans="1:27" ht="15.75" customHeight="1" x14ac:dyDescent="0.3">
      <c r="A572" s="14"/>
      <c r="B572" s="1"/>
      <c r="C572" s="1"/>
      <c r="D572" s="1"/>
      <c r="E572" s="1"/>
      <c r="F572" s="62"/>
      <c r="G572" s="1"/>
      <c r="H572" s="1"/>
      <c r="I572" s="62"/>
      <c r="J572" s="1"/>
      <c r="K572" s="1"/>
      <c r="L572" s="62"/>
      <c r="M572" s="1"/>
      <c r="N572" s="1"/>
      <c r="O572" s="62"/>
      <c r="P572" s="1"/>
      <c r="Q572" s="1"/>
      <c r="R572" s="1"/>
      <c r="S572" s="1"/>
      <c r="T572" s="1"/>
      <c r="U572" s="1"/>
      <c r="V572" s="1"/>
      <c r="W572" s="1"/>
      <c r="X572" s="1"/>
      <c r="Y572" s="1"/>
      <c r="Z572" s="1"/>
      <c r="AA572" s="1"/>
    </row>
    <row r="573" spans="1:27" ht="15.75" customHeight="1" x14ac:dyDescent="0.3">
      <c r="A573" s="14"/>
      <c r="B573" s="1"/>
      <c r="C573" s="1"/>
      <c r="D573" s="1"/>
      <c r="E573" s="1"/>
      <c r="F573" s="62"/>
      <c r="G573" s="1"/>
      <c r="H573" s="1"/>
      <c r="I573" s="62"/>
      <c r="J573" s="1"/>
      <c r="K573" s="1"/>
      <c r="L573" s="62"/>
      <c r="M573" s="1"/>
      <c r="N573" s="1"/>
      <c r="O573" s="62"/>
      <c r="P573" s="1"/>
      <c r="Q573" s="1"/>
      <c r="R573" s="1"/>
      <c r="S573" s="1"/>
      <c r="T573" s="1"/>
      <c r="U573" s="1"/>
      <c r="V573" s="1"/>
      <c r="W573" s="1"/>
      <c r="X573" s="1"/>
      <c r="Y573" s="1"/>
      <c r="Z573" s="1"/>
      <c r="AA573" s="1"/>
    </row>
    <row r="574" spans="1:27" ht="15.75" customHeight="1" x14ac:dyDescent="0.3">
      <c r="A574" s="14"/>
      <c r="B574" s="1"/>
      <c r="C574" s="1"/>
      <c r="D574" s="1"/>
      <c r="E574" s="1"/>
      <c r="F574" s="62"/>
      <c r="G574" s="1"/>
      <c r="H574" s="1"/>
      <c r="I574" s="62"/>
      <c r="J574" s="1"/>
      <c r="K574" s="1"/>
      <c r="L574" s="62"/>
      <c r="M574" s="1"/>
      <c r="N574" s="1"/>
      <c r="O574" s="62"/>
      <c r="P574" s="1"/>
      <c r="Q574" s="1"/>
      <c r="R574" s="1"/>
      <c r="S574" s="1"/>
      <c r="T574" s="1"/>
      <c r="U574" s="1"/>
      <c r="V574" s="1"/>
      <c r="W574" s="1"/>
      <c r="X574" s="1"/>
      <c r="Y574" s="1"/>
      <c r="Z574" s="1"/>
      <c r="AA574" s="1"/>
    </row>
    <row r="575" spans="1:27" ht="15.75" customHeight="1" x14ac:dyDescent="0.3">
      <c r="A575" s="14"/>
      <c r="B575" s="1"/>
      <c r="C575" s="1"/>
      <c r="D575" s="1"/>
      <c r="E575" s="1"/>
      <c r="F575" s="62"/>
      <c r="G575" s="1"/>
      <c r="H575" s="1"/>
      <c r="I575" s="62"/>
      <c r="J575" s="1"/>
      <c r="K575" s="1"/>
      <c r="L575" s="62"/>
      <c r="M575" s="1"/>
      <c r="N575" s="1"/>
      <c r="O575" s="62"/>
      <c r="P575" s="1"/>
      <c r="Q575" s="1"/>
      <c r="R575" s="1"/>
      <c r="S575" s="1"/>
      <c r="T575" s="1"/>
      <c r="U575" s="1"/>
      <c r="V575" s="1"/>
      <c r="W575" s="1"/>
      <c r="X575" s="1"/>
      <c r="Y575" s="1"/>
      <c r="Z575" s="1"/>
      <c r="AA575" s="1"/>
    </row>
    <row r="576" spans="1:27" ht="15.75" customHeight="1" x14ac:dyDescent="0.3">
      <c r="A576" s="14"/>
      <c r="B576" s="1"/>
      <c r="C576" s="1"/>
      <c r="D576" s="1"/>
      <c r="E576" s="1"/>
      <c r="F576" s="62"/>
      <c r="G576" s="1"/>
      <c r="H576" s="1"/>
      <c r="I576" s="62"/>
      <c r="J576" s="1"/>
      <c r="K576" s="1"/>
      <c r="L576" s="62"/>
      <c r="M576" s="1"/>
      <c r="N576" s="1"/>
      <c r="O576" s="62"/>
      <c r="P576" s="1"/>
      <c r="Q576" s="1"/>
      <c r="R576" s="1"/>
      <c r="S576" s="1"/>
      <c r="T576" s="1"/>
      <c r="U576" s="1"/>
      <c r="V576" s="1"/>
      <c r="W576" s="1"/>
      <c r="X576" s="1"/>
      <c r="Y576" s="1"/>
      <c r="Z576" s="1"/>
      <c r="AA576" s="1"/>
    </row>
    <row r="577" spans="1:27" ht="15.75" customHeight="1" x14ac:dyDescent="0.3">
      <c r="A577" s="14"/>
      <c r="B577" s="1"/>
      <c r="C577" s="1"/>
      <c r="D577" s="1"/>
      <c r="E577" s="1"/>
      <c r="F577" s="62"/>
      <c r="G577" s="1"/>
      <c r="H577" s="1"/>
      <c r="I577" s="62"/>
      <c r="J577" s="1"/>
      <c r="K577" s="1"/>
      <c r="L577" s="62"/>
      <c r="M577" s="1"/>
      <c r="N577" s="1"/>
      <c r="O577" s="62"/>
      <c r="P577" s="1"/>
      <c r="Q577" s="1"/>
      <c r="R577" s="1"/>
      <c r="S577" s="1"/>
      <c r="T577" s="1"/>
      <c r="U577" s="1"/>
      <c r="V577" s="1"/>
      <c r="W577" s="1"/>
      <c r="X577" s="1"/>
      <c r="Y577" s="1"/>
      <c r="Z577" s="1"/>
      <c r="AA577" s="1"/>
    </row>
    <row r="578" spans="1:27" ht="15.75" customHeight="1" x14ac:dyDescent="0.3">
      <c r="A578" s="14"/>
      <c r="B578" s="1"/>
      <c r="C578" s="1"/>
      <c r="D578" s="1"/>
      <c r="E578" s="1"/>
      <c r="F578" s="62"/>
      <c r="G578" s="1"/>
      <c r="H578" s="1"/>
      <c r="I578" s="62"/>
      <c r="J578" s="1"/>
      <c r="K578" s="1"/>
      <c r="L578" s="62"/>
      <c r="M578" s="1"/>
      <c r="N578" s="1"/>
      <c r="O578" s="62"/>
      <c r="P578" s="1"/>
      <c r="Q578" s="1"/>
      <c r="R578" s="1"/>
      <c r="S578" s="1"/>
      <c r="T578" s="1"/>
      <c r="U578" s="1"/>
      <c r="V578" s="1"/>
      <c r="W578" s="1"/>
      <c r="X578" s="1"/>
      <c r="Y578" s="1"/>
      <c r="Z578" s="1"/>
      <c r="AA578" s="1"/>
    </row>
    <row r="579" spans="1:27" ht="15.75" customHeight="1" x14ac:dyDescent="0.3">
      <c r="A579" s="14"/>
      <c r="B579" s="1"/>
      <c r="C579" s="1"/>
      <c r="D579" s="1"/>
      <c r="E579" s="1"/>
      <c r="F579" s="62"/>
      <c r="G579" s="1"/>
      <c r="H579" s="1"/>
      <c r="I579" s="62"/>
      <c r="J579" s="1"/>
      <c r="K579" s="1"/>
      <c r="L579" s="62"/>
      <c r="M579" s="1"/>
      <c r="N579" s="1"/>
      <c r="O579" s="62"/>
      <c r="P579" s="1"/>
      <c r="Q579" s="1"/>
      <c r="R579" s="1"/>
      <c r="S579" s="1"/>
      <c r="T579" s="1"/>
      <c r="U579" s="1"/>
      <c r="V579" s="1"/>
      <c r="W579" s="1"/>
      <c r="X579" s="1"/>
      <c r="Y579" s="1"/>
      <c r="Z579" s="1"/>
      <c r="AA579" s="1"/>
    </row>
    <row r="580" spans="1:27" ht="15.75" customHeight="1" x14ac:dyDescent="0.3">
      <c r="A580" s="14"/>
      <c r="B580" s="1"/>
      <c r="C580" s="1"/>
      <c r="D580" s="1"/>
      <c r="E580" s="1"/>
      <c r="F580" s="62"/>
      <c r="G580" s="1"/>
      <c r="H580" s="1"/>
      <c r="I580" s="62"/>
      <c r="J580" s="1"/>
      <c r="K580" s="1"/>
      <c r="L580" s="62"/>
      <c r="M580" s="1"/>
      <c r="N580" s="1"/>
      <c r="O580" s="62"/>
      <c r="P580" s="1"/>
      <c r="Q580" s="1"/>
      <c r="R580" s="1"/>
      <c r="S580" s="1"/>
      <c r="T580" s="1"/>
      <c r="U580" s="1"/>
      <c r="V580" s="1"/>
      <c r="W580" s="1"/>
      <c r="X580" s="1"/>
      <c r="Y580" s="1"/>
      <c r="Z580" s="1"/>
      <c r="AA580" s="1"/>
    </row>
    <row r="581" spans="1:27" ht="15.75" customHeight="1" x14ac:dyDescent="0.3">
      <c r="A581" s="14"/>
      <c r="B581" s="1"/>
      <c r="C581" s="1"/>
      <c r="D581" s="1"/>
      <c r="E581" s="1"/>
      <c r="F581" s="62"/>
      <c r="G581" s="1"/>
      <c r="H581" s="1"/>
      <c r="I581" s="62"/>
      <c r="J581" s="1"/>
      <c r="K581" s="1"/>
      <c r="L581" s="62"/>
      <c r="M581" s="1"/>
      <c r="N581" s="1"/>
      <c r="O581" s="62"/>
      <c r="P581" s="1"/>
      <c r="Q581" s="1"/>
      <c r="R581" s="1"/>
      <c r="S581" s="1"/>
      <c r="T581" s="1"/>
      <c r="U581" s="1"/>
      <c r="V581" s="1"/>
      <c r="W581" s="1"/>
      <c r="X581" s="1"/>
      <c r="Y581" s="1"/>
      <c r="Z581" s="1"/>
      <c r="AA581" s="1"/>
    </row>
    <row r="582" spans="1:27" ht="15.75" customHeight="1" x14ac:dyDescent="0.3">
      <c r="A582" s="14"/>
      <c r="B582" s="1"/>
      <c r="C582" s="1"/>
      <c r="D582" s="1"/>
      <c r="E582" s="1"/>
      <c r="F582" s="62"/>
      <c r="G582" s="1"/>
      <c r="H582" s="1"/>
      <c r="I582" s="62"/>
      <c r="J582" s="1"/>
      <c r="K582" s="1"/>
      <c r="L582" s="62"/>
      <c r="M582" s="1"/>
      <c r="N582" s="1"/>
      <c r="O582" s="62"/>
      <c r="P582" s="1"/>
      <c r="Q582" s="1"/>
      <c r="R582" s="1"/>
      <c r="S582" s="1"/>
      <c r="T582" s="1"/>
      <c r="U582" s="1"/>
      <c r="V582" s="1"/>
      <c r="W582" s="1"/>
      <c r="X582" s="1"/>
      <c r="Y582" s="1"/>
      <c r="Z582" s="1"/>
      <c r="AA582" s="1"/>
    </row>
    <row r="583" spans="1:27" ht="15.75" customHeight="1" x14ac:dyDescent="0.3">
      <c r="A583" s="14"/>
      <c r="B583" s="1"/>
      <c r="C583" s="1"/>
      <c r="D583" s="1"/>
      <c r="E583" s="1"/>
      <c r="F583" s="62"/>
      <c r="G583" s="1"/>
      <c r="H583" s="1"/>
      <c r="I583" s="62"/>
      <c r="J583" s="1"/>
      <c r="K583" s="1"/>
      <c r="L583" s="62"/>
      <c r="M583" s="1"/>
      <c r="N583" s="1"/>
      <c r="O583" s="62"/>
      <c r="P583" s="1"/>
      <c r="Q583" s="1"/>
      <c r="R583" s="1"/>
      <c r="S583" s="1"/>
      <c r="T583" s="1"/>
      <c r="U583" s="1"/>
      <c r="V583" s="1"/>
      <c r="W583" s="1"/>
      <c r="X583" s="1"/>
      <c r="Y583" s="1"/>
      <c r="Z583" s="1"/>
      <c r="AA583" s="1"/>
    </row>
    <row r="584" spans="1:27" ht="15.75" customHeight="1" x14ac:dyDescent="0.3">
      <c r="A584" s="14"/>
      <c r="B584" s="1"/>
      <c r="C584" s="1"/>
      <c r="D584" s="1"/>
      <c r="E584" s="1"/>
      <c r="F584" s="62"/>
      <c r="G584" s="1"/>
      <c r="H584" s="1"/>
      <c r="I584" s="62"/>
      <c r="J584" s="1"/>
      <c r="K584" s="1"/>
      <c r="L584" s="62"/>
      <c r="M584" s="1"/>
      <c r="N584" s="1"/>
      <c r="O584" s="62"/>
      <c r="P584" s="1"/>
      <c r="Q584" s="1"/>
      <c r="R584" s="1"/>
      <c r="S584" s="1"/>
      <c r="T584" s="1"/>
      <c r="U584" s="1"/>
      <c r="V584" s="1"/>
      <c r="W584" s="1"/>
      <c r="X584" s="1"/>
      <c r="Y584" s="1"/>
      <c r="Z584" s="1"/>
      <c r="AA584" s="1"/>
    </row>
    <row r="585" spans="1:27" ht="15.75" customHeight="1" x14ac:dyDescent="0.3">
      <c r="A585" s="14"/>
      <c r="B585" s="1"/>
      <c r="C585" s="1"/>
      <c r="D585" s="1"/>
      <c r="E585" s="1"/>
      <c r="F585" s="62"/>
      <c r="G585" s="1"/>
      <c r="H585" s="1"/>
      <c r="I585" s="62"/>
      <c r="J585" s="1"/>
      <c r="K585" s="1"/>
      <c r="L585" s="62"/>
      <c r="M585" s="1"/>
      <c r="N585" s="1"/>
      <c r="O585" s="62"/>
      <c r="P585" s="1"/>
      <c r="Q585" s="1"/>
      <c r="R585" s="1"/>
      <c r="S585" s="1"/>
      <c r="T585" s="1"/>
      <c r="U585" s="1"/>
      <c r="V585" s="1"/>
      <c r="W585" s="1"/>
      <c r="X585" s="1"/>
      <c r="Y585" s="1"/>
      <c r="Z585" s="1"/>
      <c r="AA585" s="1"/>
    </row>
    <row r="586" spans="1:27" ht="15.75" customHeight="1" x14ac:dyDescent="0.3">
      <c r="A586" s="14"/>
      <c r="B586" s="1"/>
      <c r="C586" s="1"/>
      <c r="D586" s="1"/>
      <c r="E586" s="1"/>
      <c r="F586" s="62"/>
      <c r="G586" s="1"/>
      <c r="H586" s="1"/>
      <c r="I586" s="62"/>
      <c r="J586" s="1"/>
      <c r="K586" s="1"/>
      <c r="L586" s="62"/>
      <c r="M586" s="1"/>
      <c r="N586" s="1"/>
      <c r="O586" s="62"/>
      <c r="P586" s="1"/>
      <c r="Q586" s="1"/>
      <c r="R586" s="1"/>
      <c r="S586" s="1"/>
      <c r="T586" s="1"/>
      <c r="U586" s="1"/>
      <c r="V586" s="1"/>
      <c r="W586" s="1"/>
      <c r="X586" s="1"/>
      <c r="Y586" s="1"/>
      <c r="Z586" s="1"/>
      <c r="AA586" s="1"/>
    </row>
    <row r="587" spans="1:27" ht="15.75" customHeight="1" x14ac:dyDescent="0.3">
      <c r="A587" s="14"/>
      <c r="B587" s="1"/>
      <c r="C587" s="1"/>
      <c r="D587" s="1"/>
      <c r="E587" s="1"/>
      <c r="F587" s="62"/>
      <c r="G587" s="1"/>
      <c r="H587" s="1"/>
      <c r="I587" s="62"/>
      <c r="J587" s="1"/>
      <c r="K587" s="1"/>
      <c r="L587" s="62"/>
      <c r="M587" s="1"/>
      <c r="N587" s="1"/>
      <c r="O587" s="62"/>
      <c r="P587" s="1"/>
      <c r="Q587" s="1"/>
      <c r="R587" s="1"/>
      <c r="S587" s="1"/>
      <c r="T587" s="1"/>
      <c r="U587" s="1"/>
      <c r="V587" s="1"/>
      <c r="W587" s="1"/>
      <c r="X587" s="1"/>
      <c r="Y587" s="1"/>
      <c r="Z587" s="1"/>
      <c r="AA587" s="1"/>
    </row>
    <row r="588" spans="1:27" ht="15.75" customHeight="1" x14ac:dyDescent="0.3">
      <c r="A588" s="14"/>
      <c r="B588" s="1"/>
      <c r="C588" s="1"/>
      <c r="D588" s="1"/>
      <c r="E588" s="1"/>
      <c r="F588" s="62"/>
      <c r="G588" s="1"/>
      <c r="H588" s="1"/>
      <c r="I588" s="62"/>
      <c r="J588" s="1"/>
      <c r="K588" s="1"/>
      <c r="L588" s="62"/>
      <c r="M588" s="1"/>
      <c r="N588" s="1"/>
      <c r="O588" s="62"/>
      <c r="P588" s="1"/>
      <c r="Q588" s="1"/>
      <c r="R588" s="1"/>
      <c r="S588" s="1"/>
      <c r="T588" s="1"/>
      <c r="U588" s="1"/>
      <c r="V588" s="1"/>
      <c r="W588" s="1"/>
      <c r="X588" s="1"/>
      <c r="Y588" s="1"/>
      <c r="Z588" s="1"/>
      <c r="AA588" s="1"/>
    </row>
    <row r="589" spans="1:27" ht="15.75" customHeight="1" x14ac:dyDescent="0.3">
      <c r="A589" s="14"/>
      <c r="B589" s="1"/>
      <c r="C589" s="1"/>
      <c r="D589" s="1"/>
      <c r="E589" s="1"/>
      <c r="F589" s="62"/>
      <c r="G589" s="1"/>
      <c r="H589" s="1"/>
      <c r="I589" s="62"/>
      <c r="J589" s="1"/>
      <c r="K589" s="1"/>
      <c r="L589" s="62"/>
      <c r="M589" s="1"/>
      <c r="N589" s="1"/>
      <c r="O589" s="62"/>
      <c r="P589" s="1"/>
      <c r="Q589" s="1"/>
      <c r="R589" s="1"/>
      <c r="S589" s="1"/>
      <c r="T589" s="1"/>
      <c r="U589" s="1"/>
      <c r="V589" s="1"/>
      <c r="W589" s="1"/>
      <c r="X589" s="1"/>
      <c r="Y589" s="1"/>
      <c r="Z589" s="1"/>
      <c r="AA589" s="1"/>
    </row>
    <row r="590" spans="1:27" ht="15.75" customHeight="1" x14ac:dyDescent="0.3">
      <c r="A590" s="14"/>
      <c r="B590" s="1"/>
      <c r="C590" s="1"/>
      <c r="D590" s="1"/>
      <c r="E590" s="1"/>
      <c r="F590" s="62"/>
      <c r="G590" s="1"/>
      <c r="H590" s="1"/>
      <c r="I590" s="62"/>
      <c r="J590" s="1"/>
      <c r="K590" s="1"/>
      <c r="L590" s="62"/>
      <c r="M590" s="1"/>
      <c r="N590" s="1"/>
      <c r="O590" s="62"/>
      <c r="P590" s="1"/>
      <c r="Q590" s="1"/>
      <c r="R590" s="1"/>
      <c r="S590" s="1"/>
      <c r="T590" s="1"/>
      <c r="U590" s="1"/>
      <c r="V590" s="1"/>
      <c r="W590" s="1"/>
      <c r="X590" s="1"/>
      <c r="Y590" s="1"/>
      <c r="Z590" s="1"/>
      <c r="AA590" s="1"/>
    </row>
    <row r="591" spans="1:27" ht="15.75" customHeight="1" x14ac:dyDescent="0.3">
      <c r="A591" s="14"/>
      <c r="B591" s="1"/>
      <c r="C591" s="1"/>
      <c r="D591" s="1"/>
      <c r="E591" s="1"/>
      <c r="F591" s="62"/>
      <c r="G591" s="1"/>
      <c r="H591" s="1"/>
      <c r="I591" s="62"/>
      <c r="J591" s="1"/>
      <c r="K591" s="1"/>
      <c r="L591" s="62"/>
      <c r="M591" s="1"/>
      <c r="N591" s="1"/>
      <c r="O591" s="62"/>
      <c r="P591" s="1"/>
      <c r="Q591" s="1"/>
      <c r="R591" s="1"/>
      <c r="S591" s="1"/>
      <c r="T591" s="1"/>
      <c r="U591" s="1"/>
      <c r="V591" s="1"/>
      <c r="W591" s="1"/>
      <c r="X591" s="1"/>
      <c r="Y591" s="1"/>
      <c r="Z591" s="1"/>
      <c r="AA591" s="1"/>
    </row>
    <row r="592" spans="1:27" ht="15.75" customHeight="1" x14ac:dyDescent="0.3">
      <c r="A592" s="14"/>
      <c r="B592" s="1"/>
      <c r="C592" s="1"/>
      <c r="D592" s="1"/>
      <c r="E592" s="1"/>
      <c r="F592" s="62"/>
      <c r="G592" s="1"/>
      <c r="H592" s="1"/>
      <c r="I592" s="62"/>
      <c r="J592" s="1"/>
      <c r="K592" s="1"/>
      <c r="L592" s="62"/>
      <c r="M592" s="1"/>
      <c r="N592" s="1"/>
      <c r="O592" s="62"/>
      <c r="P592" s="1"/>
      <c r="Q592" s="1"/>
      <c r="R592" s="1"/>
      <c r="S592" s="1"/>
      <c r="T592" s="1"/>
      <c r="U592" s="1"/>
      <c r="V592" s="1"/>
      <c r="W592" s="1"/>
      <c r="X592" s="1"/>
      <c r="Y592" s="1"/>
      <c r="Z592" s="1"/>
      <c r="AA592" s="1"/>
    </row>
    <row r="593" spans="1:27" ht="15.75" customHeight="1" x14ac:dyDescent="0.3">
      <c r="A593" s="14"/>
      <c r="B593" s="1"/>
      <c r="C593" s="1"/>
      <c r="D593" s="1"/>
      <c r="E593" s="1"/>
      <c r="F593" s="62"/>
      <c r="G593" s="1"/>
      <c r="H593" s="1"/>
      <c r="I593" s="62"/>
      <c r="J593" s="1"/>
      <c r="K593" s="1"/>
      <c r="L593" s="62"/>
      <c r="M593" s="1"/>
      <c r="N593" s="1"/>
      <c r="O593" s="62"/>
      <c r="P593" s="1"/>
      <c r="Q593" s="1"/>
      <c r="R593" s="1"/>
      <c r="S593" s="1"/>
      <c r="T593" s="1"/>
      <c r="U593" s="1"/>
      <c r="V593" s="1"/>
      <c r="W593" s="1"/>
      <c r="X593" s="1"/>
      <c r="Y593" s="1"/>
      <c r="Z593" s="1"/>
      <c r="AA593" s="1"/>
    </row>
    <row r="594" spans="1:27" ht="15.75" customHeight="1" x14ac:dyDescent="0.3">
      <c r="A594" s="14"/>
      <c r="B594" s="1"/>
      <c r="C594" s="1"/>
      <c r="D594" s="1"/>
      <c r="E594" s="1"/>
      <c r="F594" s="62"/>
      <c r="G594" s="1"/>
      <c r="H594" s="1"/>
      <c r="I594" s="62"/>
      <c r="J594" s="1"/>
      <c r="K594" s="1"/>
      <c r="L594" s="62"/>
      <c r="M594" s="1"/>
      <c r="N594" s="1"/>
      <c r="O594" s="62"/>
      <c r="P594" s="1"/>
      <c r="Q594" s="1"/>
      <c r="R594" s="1"/>
      <c r="S594" s="1"/>
      <c r="T594" s="1"/>
      <c r="U594" s="1"/>
      <c r="V594" s="1"/>
      <c r="W594" s="1"/>
      <c r="X594" s="1"/>
      <c r="Y594" s="1"/>
      <c r="Z594" s="1"/>
      <c r="AA594" s="1"/>
    </row>
    <row r="595" spans="1:27" ht="15.75" customHeight="1" x14ac:dyDescent="0.3">
      <c r="A595" s="14"/>
      <c r="B595" s="1"/>
      <c r="C595" s="1"/>
      <c r="D595" s="1"/>
      <c r="E595" s="1"/>
      <c r="F595" s="62"/>
      <c r="G595" s="1"/>
      <c r="H595" s="1"/>
      <c r="I595" s="62"/>
      <c r="J595" s="1"/>
      <c r="K595" s="1"/>
      <c r="L595" s="62"/>
      <c r="M595" s="1"/>
      <c r="N595" s="1"/>
      <c r="O595" s="62"/>
      <c r="P595" s="1"/>
      <c r="Q595" s="1"/>
      <c r="R595" s="1"/>
      <c r="S595" s="1"/>
      <c r="T595" s="1"/>
      <c r="U595" s="1"/>
      <c r="V595" s="1"/>
      <c r="W595" s="1"/>
      <c r="X595" s="1"/>
      <c r="Y595" s="1"/>
      <c r="Z595" s="1"/>
      <c r="AA595" s="1"/>
    </row>
    <row r="596" spans="1:27" ht="15.75" customHeight="1" x14ac:dyDescent="0.3">
      <c r="A596" s="14"/>
      <c r="B596" s="1"/>
      <c r="C596" s="1"/>
      <c r="D596" s="1"/>
      <c r="E596" s="1"/>
      <c r="F596" s="62"/>
      <c r="G596" s="1"/>
      <c r="H596" s="1"/>
      <c r="I596" s="62"/>
      <c r="J596" s="1"/>
      <c r="K596" s="1"/>
      <c r="L596" s="62"/>
      <c r="M596" s="1"/>
      <c r="N596" s="1"/>
      <c r="O596" s="62"/>
      <c r="P596" s="1"/>
      <c r="Q596" s="1"/>
      <c r="R596" s="1"/>
      <c r="S596" s="1"/>
      <c r="T596" s="1"/>
      <c r="U596" s="1"/>
      <c r="V596" s="1"/>
      <c r="W596" s="1"/>
      <c r="X596" s="1"/>
      <c r="Y596" s="1"/>
      <c r="Z596" s="1"/>
      <c r="AA596" s="1"/>
    </row>
    <row r="597" spans="1:27" ht="15.75" customHeight="1" x14ac:dyDescent="0.3">
      <c r="A597" s="14"/>
      <c r="B597" s="1"/>
      <c r="C597" s="1"/>
      <c r="D597" s="1"/>
      <c r="E597" s="1"/>
      <c r="F597" s="62"/>
      <c r="G597" s="1"/>
      <c r="H597" s="1"/>
      <c r="I597" s="62"/>
      <c r="J597" s="1"/>
      <c r="K597" s="1"/>
      <c r="L597" s="62"/>
      <c r="M597" s="1"/>
      <c r="N597" s="1"/>
      <c r="O597" s="62"/>
      <c r="P597" s="1"/>
      <c r="Q597" s="1"/>
      <c r="R597" s="1"/>
      <c r="S597" s="1"/>
      <c r="T597" s="1"/>
      <c r="U597" s="1"/>
      <c r="V597" s="1"/>
      <c r="W597" s="1"/>
      <c r="X597" s="1"/>
      <c r="Y597" s="1"/>
      <c r="Z597" s="1"/>
      <c r="AA597" s="1"/>
    </row>
    <row r="598" spans="1:27" ht="15.75" customHeight="1" x14ac:dyDescent="0.3">
      <c r="A598" s="14"/>
      <c r="B598" s="1"/>
      <c r="C598" s="1"/>
      <c r="D598" s="1"/>
      <c r="E598" s="1"/>
      <c r="F598" s="62"/>
      <c r="G598" s="1"/>
      <c r="H598" s="1"/>
      <c r="I598" s="62"/>
      <c r="J598" s="1"/>
      <c r="K598" s="1"/>
      <c r="L598" s="62"/>
      <c r="M598" s="1"/>
      <c r="N598" s="1"/>
      <c r="O598" s="62"/>
      <c r="P598" s="1"/>
      <c r="Q598" s="1"/>
      <c r="R598" s="1"/>
      <c r="S598" s="1"/>
      <c r="T598" s="1"/>
      <c r="U598" s="1"/>
      <c r="V598" s="1"/>
      <c r="W598" s="1"/>
      <c r="X598" s="1"/>
      <c r="Y598" s="1"/>
      <c r="Z598" s="1"/>
      <c r="AA598" s="1"/>
    </row>
    <row r="599" spans="1:27" ht="15.75" customHeight="1" x14ac:dyDescent="0.3">
      <c r="A599" s="14"/>
      <c r="B599" s="1"/>
      <c r="C599" s="1"/>
      <c r="D599" s="1"/>
      <c r="E599" s="1"/>
      <c r="F599" s="62"/>
      <c r="G599" s="1"/>
      <c r="H599" s="1"/>
      <c r="I599" s="62"/>
      <c r="J599" s="1"/>
      <c r="K599" s="1"/>
      <c r="L599" s="62"/>
      <c r="M599" s="1"/>
      <c r="N599" s="1"/>
      <c r="O599" s="62"/>
      <c r="P599" s="1"/>
      <c r="Q599" s="1"/>
      <c r="R599" s="1"/>
      <c r="S599" s="1"/>
      <c r="T599" s="1"/>
      <c r="U599" s="1"/>
      <c r="V599" s="1"/>
      <c r="W599" s="1"/>
      <c r="X599" s="1"/>
      <c r="Y599" s="1"/>
      <c r="Z599" s="1"/>
      <c r="AA599" s="1"/>
    </row>
    <row r="600" spans="1:27" ht="15.75" customHeight="1" x14ac:dyDescent="0.3">
      <c r="A600" s="14"/>
      <c r="B600" s="1"/>
      <c r="C600" s="1"/>
      <c r="D600" s="1"/>
      <c r="E600" s="1"/>
      <c r="F600" s="62"/>
      <c r="G600" s="1"/>
      <c r="H600" s="1"/>
      <c r="I600" s="62"/>
      <c r="J600" s="1"/>
      <c r="K600" s="1"/>
      <c r="L600" s="62"/>
      <c r="M600" s="1"/>
      <c r="N600" s="1"/>
      <c r="O600" s="62"/>
      <c r="P600" s="1"/>
      <c r="Q600" s="1"/>
      <c r="R600" s="1"/>
      <c r="S600" s="1"/>
      <c r="T600" s="1"/>
      <c r="U600" s="1"/>
      <c r="V600" s="1"/>
      <c r="W600" s="1"/>
      <c r="X600" s="1"/>
      <c r="Y600" s="1"/>
      <c r="Z600" s="1"/>
      <c r="AA600" s="1"/>
    </row>
    <row r="601" spans="1:27" ht="15.75" customHeight="1" x14ac:dyDescent="0.3">
      <c r="A601" s="14"/>
      <c r="B601" s="1"/>
      <c r="C601" s="1"/>
      <c r="D601" s="1"/>
      <c r="E601" s="1"/>
      <c r="F601" s="62"/>
      <c r="G601" s="1"/>
      <c r="H601" s="1"/>
      <c r="I601" s="62"/>
      <c r="J601" s="1"/>
      <c r="K601" s="1"/>
      <c r="L601" s="62"/>
      <c r="M601" s="1"/>
      <c r="N601" s="1"/>
      <c r="O601" s="62"/>
      <c r="P601" s="1"/>
      <c r="Q601" s="1"/>
      <c r="R601" s="1"/>
      <c r="S601" s="1"/>
      <c r="T601" s="1"/>
      <c r="U601" s="1"/>
      <c r="V601" s="1"/>
      <c r="W601" s="1"/>
      <c r="X601" s="1"/>
      <c r="Y601" s="1"/>
      <c r="Z601" s="1"/>
      <c r="AA601" s="1"/>
    </row>
    <row r="602" spans="1:27" ht="15.75" customHeight="1" x14ac:dyDescent="0.3">
      <c r="A602" s="14"/>
      <c r="B602" s="1"/>
      <c r="C602" s="1"/>
      <c r="D602" s="1"/>
      <c r="E602" s="1"/>
      <c r="F602" s="62"/>
      <c r="G602" s="1"/>
      <c r="H602" s="1"/>
      <c r="I602" s="62"/>
      <c r="J602" s="1"/>
      <c r="K602" s="1"/>
      <c r="L602" s="62"/>
      <c r="M602" s="1"/>
      <c r="N602" s="1"/>
      <c r="O602" s="62"/>
      <c r="P602" s="1"/>
      <c r="Q602" s="1"/>
      <c r="R602" s="1"/>
      <c r="S602" s="1"/>
      <c r="T602" s="1"/>
      <c r="U602" s="1"/>
      <c r="V602" s="1"/>
      <c r="W602" s="1"/>
      <c r="X602" s="1"/>
      <c r="Y602" s="1"/>
      <c r="Z602" s="1"/>
      <c r="AA602" s="1"/>
    </row>
    <row r="603" spans="1:27" ht="15.75" customHeight="1" x14ac:dyDescent="0.3">
      <c r="A603" s="14"/>
      <c r="B603" s="1"/>
      <c r="C603" s="1"/>
      <c r="D603" s="1"/>
      <c r="E603" s="1"/>
      <c r="F603" s="62"/>
      <c r="G603" s="1"/>
      <c r="H603" s="1"/>
      <c r="I603" s="62"/>
      <c r="J603" s="1"/>
      <c r="K603" s="1"/>
      <c r="L603" s="62"/>
      <c r="M603" s="1"/>
      <c r="N603" s="1"/>
      <c r="O603" s="62"/>
      <c r="P603" s="1"/>
      <c r="Q603" s="1"/>
      <c r="R603" s="1"/>
      <c r="S603" s="1"/>
      <c r="T603" s="1"/>
      <c r="U603" s="1"/>
      <c r="V603" s="1"/>
      <c r="W603" s="1"/>
      <c r="X603" s="1"/>
      <c r="Y603" s="1"/>
      <c r="Z603" s="1"/>
      <c r="AA603" s="1"/>
    </row>
    <row r="604" spans="1:27" ht="15.75" customHeight="1" x14ac:dyDescent="0.3">
      <c r="A604" s="14"/>
      <c r="B604" s="1"/>
      <c r="C604" s="1"/>
      <c r="D604" s="1"/>
      <c r="E604" s="1"/>
      <c r="F604" s="62"/>
      <c r="G604" s="1"/>
      <c r="H604" s="1"/>
      <c r="I604" s="62"/>
      <c r="J604" s="1"/>
      <c r="K604" s="1"/>
      <c r="L604" s="62"/>
      <c r="M604" s="1"/>
      <c r="N604" s="1"/>
      <c r="O604" s="62"/>
      <c r="P604" s="1"/>
      <c r="Q604" s="1"/>
      <c r="R604" s="1"/>
      <c r="S604" s="1"/>
      <c r="T604" s="1"/>
      <c r="U604" s="1"/>
      <c r="V604" s="1"/>
      <c r="W604" s="1"/>
      <c r="X604" s="1"/>
      <c r="Y604" s="1"/>
      <c r="Z604" s="1"/>
      <c r="AA604" s="1"/>
    </row>
    <row r="605" spans="1:27" ht="15.75" customHeight="1" x14ac:dyDescent="0.3">
      <c r="A605" s="14"/>
      <c r="B605" s="1"/>
      <c r="C605" s="1"/>
      <c r="D605" s="1"/>
      <c r="E605" s="1"/>
      <c r="F605" s="62"/>
      <c r="G605" s="1"/>
      <c r="H605" s="1"/>
      <c r="I605" s="62"/>
      <c r="J605" s="1"/>
      <c r="K605" s="1"/>
      <c r="L605" s="62"/>
      <c r="M605" s="1"/>
      <c r="N605" s="1"/>
      <c r="O605" s="62"/>
      <c r="P605" s="1"/>
      <c r="Q605" s="1"/>
      <c r="R605" s="1"/>
      <c r="S605" s="1"/>
      <c r="T605" s="1"/>
      <c r="U605" s="1"/>
      <c r="V605" s="1"/>
      <c r="W605" s="1"/>
      <c r="X605" s="1"/>
      <c r="Y605" s="1"/>
      <c r="Z605" s="1"/>
      <c r="AA605" s="1"/>
    </row>
    <row r="606" spans="1:27" ht="15.75" customHeight="1" x14ac:dyDescent="0.3">
      <c r="A606" s="14"/>
      <c r="B606" s="1"/>
      <c r="C606" s="1"/>
      <c r="D606" s="1"/>
      <c r="E606" s="1"/>
      <c r="F606" s="62"/>
      <c r="G606" s="1"/>
      <c r="H606" s="1"/>
      <c r="I606" s="62"/>
      <c r="J606" s="1"/>
      <c r="K606" s="1"/>
      <c r="L606" s="62"/>
      <c r="M606" s="1"/>
      <c r="N606" s="1"/>
      <c r="O606" s="62"/>
      <c r="P606" s="1"/>
      <c r="Q606" s="1"/>
      <c r="R606" s="1"/>
      <c r="S606" s="1"/>
      <c r="T606" s="1"/>
      <c r="U606" s="1"/>
      <c r="V606" s="1"/>
      <c r="W606" s="1"/>
      <c r="X606" s="1"/>
      <c r="Y606" s="1"/>
      <c r="Z606" s="1"/>
      <c r="AA606" s="1"/>
    </row>
    <row r="607" spans="1:27" ht="15.75" customHeight="1" x14ac:dyDescent="0.3">
      <c r="A607" s="14"/>
      <c r="B607" s="1"/>
      <c r="C607" s="1"/>
      <c r="D607" s="1"/>
      <c r="E607" s="1"/>
      <c r="F607" s="62"/>
      <c r="G607" s="1"/>
      <c r="H607" s="1"/>
      <c r="I607" s="62"/>
      <c r="J607" s="1"/>
      <c r="K607" s="1"/>
      <c r="L607" s="62"/>
      <c r="M607" s="1"/>
      <c r="N607" s="1"/>
      <c r="O607" s="62"/>
      <c r="P607" s="1"/>
      <c r="Q607" s="1"/>
      <c r="R607" s="1"/>
      <c r="S607" s="1"/>
      <c r="T607" s="1"/>
      <c r="U607" s="1"/>
      <c r="V607" s="1"/>
      <c r="W607" s="1"/>
      <c r="X607" s="1"/>
      <c r="Y607" s="1"/>
      <c r="Z607" s="1"/>
      <c r="AA607" s="1"/>
    </row>
    <row r="608" spans="1:27" ht="15.75" customHeight="1" x14ac:dyDescent="0.3">
      <c r="A608" s="14"/>
      <c r="B608" s="1"/>
      <c r="C608" s="1"/>
      <c r="D608" s="1"/>
      <c r="E608" s="1"/>
      <c r="F608" s="62"/>
      <c r="G608" s="1"/>
      <c r="H608" s="1"/>
      <c r="I608" s="62"/>
      <c r="J608" s="1"/>
      <c r="K608" s="1"/>
      <c r="L608" s="62"/>
      <c r="M608" s="1"/>
      <c r="N608" s="1"/>
      <c r="O608" s="62"/>
      <c r="P608" s="1"/>
      <c r="Q608" s="1"/>
      <c r="R608" s="1"/>
      <c r="S608" s="1"/>
      <c r="T608" s="1"/>
      <c r="U608" s="1"/>
      <c r="V608" s="1"/>
      <c r="W608" s="1"/>
      <c r="X608" s="1"/>
      <c r="Y608" s="1"/>
      <c r="Z608" s="1"/>
      <c r="AA608" s="1"/>
    </row>
    <row r="609" spans="1:27" ht="15.75" customHeight="1" x14ac:dyDescent="0.3">
      <c r="A609" s="14"/>
      <c r="B609" s="1"/>
      <c r="C609" s="1"/>
      <c r="D609" s="1"/>
      <c r="E609" s="1"/>
      <c r="F609" s="62"/>
      <c r="G609" s="1"/>
      <c r="H609" s="1"/>
      <c r="I609" s="62"/>
      <c r="J609" s="1"/>
      <c r="K609" s="1"/>
      <c r="L609" s="62"/>
      <c r="M609" s="1"/>
      <c r="N609" s="1"/>
      <c r="O609" s="62"/>
      <c r="P609" s="1"/>
      <c r="Q609" s="1"/>
      <c r="R609" s="1"/>
      <c r="S609" s="1"/>
      <c r="T609" s="1"/>
      <c r="U609" s="1"/>
      <c r="V609" s="1"/>
      <c r="W609" s="1"/>
      <c r="X609" s="1"/>
      <c r="Y609" s="1"/>
      <c r="Z609" s="1"/>
      <c r="AA609" s="1"/>
    </row>
    <row r="610" spans="1:27" ht="15.75" customHeight="1" x14ac:dyDescent="0.3">
      <c r="A610" s="14"/>
      <c r="B610" s="1"/>
      <c r="C610" s="1"/>
      <c r="D610" s="1"/>
      <c r="E610" s="1"/>
      <c r="F610" s="62"/>
      <c r="G610" s="1"/>
      <c r="H610" s="1"/>
      <c r="I610" s="62"/>
      <c r="J610" s="1"/>
      <c r="K610" s="1"/>
      <c r="L610" s="62"/>
      <c r="M610" s="1"/>
      <c r="N610" s="1"/>
      <c r="O610" s="62"/>
      <c r="P610" s="1"/>
      <c r="Q610" s="1"/>
      <c r="R610" s="1"/>
      <c r="S610" s="1"/>
      <c r="T610" s="1"/>
      <c r="U610" s="1"/>
      <c r="V610" s="1"/>
      <c r="W610" s="1"/>
      <c r="X610" s="1"/>
      <c r="Y610" s="1"/>
      <c r="Z610" s="1"/>
      <c r="AA610" s="1"/>
    </row>
    <row r="611" spans="1:27" ht="15.75" customHeight="1" x14ac:dyDescent="0.3">
      <c r="A611" s="14"/>
      <c r="B611" s="1"/>
      <c r="C611" s="1"/>
      <c r="D611" s="1"/>
      <c r="E611" s="1"/>
      <c r="F611" s="62"/>
      <c r="G611" s="1"/>
      <c r="H611" s="1"/>
      <c r="I611" s="62"/>
      <c r="J611" s="1"/>
      <c r="K611" s="1"/>
      <c r="L611" s="62"/>
      <c r="M611" s="1"/>
      <c r="N611" s="1"/>
      <c r="O611" s="62"/>
      <c r="P611" s="1"/>
      <c r="Q611" s="1"/>
      <c r="R611" s="1"/>
      <c r="S611" s="1"/>
      <c r="T611" s="1"/>
      <c r="U611" s="1"/>
      <c r="V611" s="1"/>
      <c r="W611" s="1"/>
      <c r="X611" s="1"/>
      <c r="Y611" s="1"/>
      <c r="Z611" s="1"/>
      <c r="AA611" s="1"/>
    </row>
    <row r="612" spans="1:27" ht="15.75" customHeight="1" x14ac:dyDescent="0.3">
      <c r="A612" s="14"/>
      <c r="B612" s="1"/>
      <c r="C612" s="1"/>
      <c r="D612" s="1"/>
      <c r="E612" s="1"/>
      <c r="F612" s="62"/>
      <c r="G612" s="1"/>
      <c r="H612" s="1"/>
      <c r="I612" s="62"/>
      <c r="J612" s="1"/>
      <c r="K612" s="1"/>
      <c r="L612" s="62"/>
      <c r="M612" s="1"/>
      <c r="N612" s="1"/>
      <c r="O612" s="62"/>
      <c r="P612" s="1"/>
      <c r="Q612" s="1"/>
      <c r="R612" s="1"/>
      <c r="S612" s="1"/>
      <c r="T612" s="1"/>
      <c r="U612" s="1"/>
      <c r="V612" s="1"/>
      <c r="W612" s="1"/>
      <c r="X612" s="1"/>
      <c r="Y612" s="1"/>
      <c r="Z612" s="1"/>
      <c r="AA612" s="1"/>
    </row>
    <row r="613" spans="1:27" ht="15.75" customHeight="1" x14ac:dyDescent="0.3">
      <c r="A613" s="14"/>
      <c r="B613" s="1"/>
      <c r="C613" s="1"/>
      <c r="D613" s="1"/>
      <c r="E613" s="1"/>
      <c r="F613" s="62"/>
      <c r="G613" s="1"/>
      <c r="H613" s="1"/>
      <c r="I613" s="62"/>
      <c r="J613" s="1"/>
      <c r="K613" s="1"/>
      <c r="L613" s="62"/>
      <c r="M613" s="1"/>
      <c r="N613" s="1"/>
      <c r="O613" s="62"/>
      <c r="P613" s="1"/>
      <c r="Q613" s="1"/>
      <c r="R613" s="1"/>
      <c r="S613" s="1"/>
      <c r="T613" s="1"/>
      <c r="U613" s="1"/>
      <c r="V613" s="1"/>
      <c r="W613" s="1"/>
      <c r="X613" s="1"/>
      <c r="Y613" s="1"/>
      <c r="Z613" s="1"/>
      <c r="AA613" s="1"/>
    </row>
    <row r="614" spans="1:27" ht="15.75" customHeight="1" x14ac:dyDescent="0.3">
      <c r="A614" s="14"/>
      <c r="B614" s="1"/>
      <c r="C614" s="1"/>
      <c r="D614" s="1"/>
      <c r="E614" s="1"/>
      <c r="F614" s="62"/>
      <c r="G614" s="1"/>
      <c r="H614" s="1"/>
      <c r="I614" s="62"/>
      <c r="J614" s="1"/>
      <c r="K614" s="1"/>
      <c r="L614" s="62"/>
      <c r="M614" s="1"/>
      <c r="N614" s="1"/>
      <c r="O614" s="62"/>
      <c r="P614" s="1"/>
      <c r="Q614" s="1"/>
      <c r="R614" s="1"/>
      <c r="S614" s="1"/>
      <c r="T614" s="1"/>
      <c r="U614" s="1"/>
      <c r="V614" s="1"/>
      <c r="W614" s="1"/>
      <c r="X614" s="1"/>
      <c r="Y614" s="1"/>
      <c r="Z614" s="1"/>
      <c r="AA614" s="1"/>
    </row>
    <row r="615" spans="1:27" ht="15.75" customHeight="1" x14ac:dyDescent="0.3">
      <c r="A615" s="14"/>
      <c r="B615" s="1"/>
      <c r="C615" s="1"/>
      <c r="D615" s="1"/>
      <c r="E615" s="1"/>
      <c r="F615" s="62"/>
      <c r="G615" s="1"/>
      <c r="H615" s="1"/>
      <c r="I615" s="62"/>
      <c r="J615" s="1"/>
      <c r="K615" s="1"/>
      <c r="L615" s="62"/>
      <c r="M615" s="1"/>
      <c r="N615" s="1"/>
      <c r="O615" s="62"/>
      <c r="P615" s="1"/>
      <c r="Q615" s="1"/>
      <c r="R615" s="1"/>
      <c r="S615" s="1"/>
      <c r="T615" s="1"/>
      <c r="U615" s="1"/>
      <c r="V615" s="1"/>
      <c r="W615" s="1"/>
      <c r="X615" s="1"/>
      <c r="Y615" s="1"/>
      <c r="Z615" s="1"/>
      <c r="AA615" s="1"/>
    </row>
    <row r="616" spans="1:27" ht="15.75" customHeight="1" x14ac:dyDescent="0.3">
      <c r="A616" s="14"/>
      <c r="B616" s="1"/>
      <c r="C616" s="1"/>
      <c r="D616" s="1"/>
      <c r="E616" s="1"/>
      <c r="F616" s="62"/>
      <c r="G616" s="1"/>
      <c r="H616" s="1"/>
      <c r="I616" s="62"/>
      <c r="J616" s="1"/>
      <c r="K616" s="1"/>
      <c r="L616" s="62"/>
      <c r="M616" s="1"/>
      <c r="N616" s="1"/>
      <c r="O616" s="62"/>
      <c r="P616" s="1"/>
      <c r="Q616" s="1"/>
      <c r="R616" s="1"/>
      <c r="S616" s="1"/>
      <c r="T616" s="1"/>
      <c r="U616" s="1"/>
      <c r="V616" s="1"/>
      <c r="W616" s="1"/>
      <c r="X616" s="1"/>
      <c r="Y616" s="1"/>
      <c r="Z616" s="1"/>
      <c r="AA616" s="1"/>
    </row>
    <row r="617" spans="1:27" ht="15.75" customHeight="1" x14ac:dyDescent="0.3">
      <c r="A617" s="14"/>
      <c r="B617" s="1"/>
      <c r="C617" s="1"/>
      <c r="D617" s="1"/>
      <c r="E617" s="1"/>
      <c r="F617" s="62"/>
      <c r="G617" s="1"/>
      <c r="H617" s="1"/>
      <c r="I617" s="62"/>
      <c r="J617" s="1"/>
      <c r="K617" s="1"/>
      <c r="L617" s="62"/>
      <c r="M617" s="1"/>
      <c r="N617" s="1"/>
      <c r="O617" s="62"/>
      <c r="P617" s="1"/>
      <c r="Q617" s="1"/>
      <c r="R617" s="1"/>
      <c r="S617" s="1"/>
      <c r="T617" s="1"/>
      <c r="U617" s="1"/>
      <c r="V617" s="1"/>
      <c r="W617" s="1"/>
      <c r="X617" s="1"/>
      <c r="Y617" s="1"/>
      <c r="Z617" s="1"/>
      <c r="AA617" s="1"/>
    </row>
    <row r="618" spans="1:27" ht="15.75" customHeight="1" x14ac:dyDescent="0.3">
      <c r="A618" s="14"/>
      <c r="B618" s="1"/>
      <c r="C618" s="1"/>
      <c r="D618" s="1"/>
      <c r="E618" s="1"/>
      <c r="F618" s="62"/>
      <c r="G618" s="1"/>
      <c r="H618" s="1"/>
      <c r="I618" s="62"/>
      <c r="J618" s="1"/>
      <c r="K618" s="1"/>
      <c r="L618" s="62"/>
      <c r="M618" s="1"/>
      <c r="N618" s="1"/>
      <c r="O618" s="62"/>
      <c r="P618" s="1"/>
      <c r="Q618" s="1"/>
      <c r="R618" s="1"/>
      <c r="S618" s="1"/>
      <c r="T618" s="1"/>
      <c r="U618" s="1"/>
      <c r="V618" s="1"/>
      <c r="W618" s="1"/>
      <c r="X618" s="1"/>
      <c r="Y618" s="1"/>
      <c r="Z618" s="1"/>
      <c r="AA618" s="1"/>
    </row>
    <row r="619" spans="1:27" ht="15.75" customHeight="1" x14ac:dyDescent="0.3">
      <c r="A619" s="14"/>
      <c r="B619" s="1"/>
      <c r="C619" s="1"/>
      <c r="D619" s="1"/>
      <c r="E619" s="1"/>
      <c r="F619" s="62"/>
      <c r="G619" s="1"/>
      <c r="H619" s="1"/>
      <c r="I619" s="62"/>
      <c r="J619" s="1"/>
      <c r="K619" s="1"/>
      <c r="L619" s="62"/>
      <c r="M619" s="1"/>
      <c r="N619" s="1"/>
      <c r="O619" s="62"/>
      <c r="P619" s="1"/>
      <c r="Q619" s="1"/>
      <c r="R619" s="1"/>
      <c r="S619" s="1"/>
      <c r="T619" s="1"/>
      <c r="U619" s="1"/>
      <c r="V619" s="1"/>
      <c r="W619" s="1"/>
      <c r="X619" s="1"/>
      <c r="Y619" s="1"/>
      <c r="Z619" s="1"/>
      <c r="AA619" s="1"/>
    </row>
    <row r="620" spans="1:27" ht="15.75" customHeight="1" x14ac:dyDescent="0.3">
      <c r="A620" s="14"/>
      <c r="B620" s="1"/>
      <c r="C620" s="1"/>
      <c r="D620" s="1"/>
      <c r="E620" s="1"/>
      <c r="F620" s="62"/>
      <c r="G620" s="1"/>
      <c r="H620" s="1"/>
      <c r="I620" s="62"/>
      <c r="J620" s="1"/>
      <c r="K620" s="1"/>
      <c r="L620" s="62"/>
      <c r="M620" s="1"/>
      <c r="N620" s="1"/>
      <c r="O620" s="62"/>
      <c r="P620" s="1"/>
      <c r="Q620" s="1"/>
      <c r="R620" s="1"/>
      <c r="S620" s="1"/>
      <c r="T620" s="1"/>
      <c r="U620" s="1"/>
      <c r="V620" s="1"/>
      <c r="W620" s="1"/>
      <c r="X620" s="1"/>
      <c r="Y620" s="1"/>
      <c r="Z620" s="1"/>
      <c r="AA620" s="1"/>
    </row>
    <row r="621" spans="1:27" ht="15.75" customHeight="1" x14ac:dyDescent="0.3">
      <c r="A621" s="14"/>
      <c r="B621" s="1"/>
      <c r="C621" s="1"/>
      <c r="D621" s="1"/>
      <c r="E621" s="1"/>
      <c r="F621" s="62"/>
      <c r="G621" s="1"/>
      <c r="H621" s="1"/>
      <c r="I621" s="62"/>
      <c r="J621" s="1"/>
      <c r="K621" s="1"/>
      <c r="L621" s="62"/>
      <c r="M621" s="1"/>
      <c r="N621" s="1"/>
      <c r="O621" s="62"/>
      <c r="P621" s="1"/>
      <c r="Q621" s="1"/>
      <c r="R621" s="1"/>
      <c r="S621" s="1"/>
      <c r="T621" s="1"/>
      <c r="U621" s="1"/>
      <c r="V621" s="1"/>
      <c r="W621" s="1"/>
      <c r="X621" s="1"/>
      <c r="Y621" s="1"/>
      <c r="Z621" s="1"/>
      <c r="AA621" s="1"/>
    </row>
    <row r="622" spans="1:27" ht="15.75" customHeight="1" x14ac:dyDescent="0.3">
      <c r="A622" s="14"/>
      <c r="B622" s="1"/>
      <c r="C622" s="1"/>
      <c r="D622" s="1"/>
      <c r="E622" s="1"/>
      <c r="F622" s="62"/>
      <c r="G622" s="1"/>
      <c r="H622" s="1"/>
      <c r="I622" s="62"/>
      <c r="J622" s="1"/>
      <c r="K622" s="1"/>
      <c r="L622" s="62"/>
      <c r="M622" s="1"/>
      <c r="N622" s="1"/>
      <c r="O622" s="62"/>
      <c r="P622" s="1"/>
      <c r="Q622" s="1"/>
      <c r="R622" s="1"/>
      <c r="S622" s="1"/>
      <c r="T622" s="1"/>
      <c r="U622" s="1"/>
      <c r="V622" s="1"/>
      <c r="W622" s="1"/>
      <c r="X622" s="1"/>
      <c r="Y622" s="1"/>
      <c r="Z622" s="1"/>
      <c r="AA622" s="1"/>
    </row>
    <row r="623" spans="1:27" ht="15.75" customHeight="1" x14ac:dyDescent="0.3">
      <c r="A623" s="14"/>
      <c r="B623" s="1"/>
      <c r="C623" s="1"/>
      <c r="D623" s="1"/>
      <c r="E623" s="1"/>
      <c r="F623" s="62"/>
      <c r="G623" s="1"/>
      <c r="H623" s="1"/>
      <c r="I623" s="62"/>
      <c r="J623" s="1"/>
      <c r="K623" s="1"/>
      <c r="L623" s="62"/>
      <c r="M623" s="1"/>
      <c r="N623" s="1"/>
      <c r="O623" s="62"/>
      <c r="P623" s="1"/>
      <c r="Q623" s="1"/>
      <c r="R623" s="1"/>
      <c r="S623" s="1"/>
      <c r="T623" s="1"/>
      <c r="U623" s="1"/>
      <c r="V623" s="1"/>
      <c r="W623" s="1"/>
      <c r="X623" s="1"/>
      <c r="Y623" s="1"/>
      <c r="Z623" s="1"/>
      <c r="AA623" s="1"/>
    </row>
    <row r="624" spans="1:27" ht="15.75" customHeight="1" x14ac:dyDescent="0.3">
      <c r="A624" s="14"/>
      <c r="B624" s="1"/>
      <c r="C624" s="1"/>
      <c r="D624" s="1"/>
      <c r="E624" s="1"/>
      <c r="F624" s="62"/>
      <c r="G624" s="1"/>
      <c r="H624" s="1"/>
      <c r="I624" s="62"/>
      <c r="J624" s="1"/>
      <c r="K624" s="1"/>
      <c r="L624" s="62"/>
      <c r="M624" s="1"/>
      <c r="N624" s="1"/>
      <c r="O624" s="62"/>
      <c r="P624" s="1"/>
      <c r="Q624" s="1"/>
      <c r="R624" s="1"/>
      <c r="S624" s="1"/>
      <c r="T624" s="1"/>
      <c r="U624" s="1"/>
      <c r="V624" s="1"/>
      <c r="W624" s="1"/>
      <c r="X624" s="1"/>
      <c r="Y624" s="1"/>
      <c r="Z624" s="1"/>
      <c r="AA624" s="1"/>
    </row>
    <row r="625" spans="1:27" ht="15.75" customHeight="1" x14ac:dyDescent="0.3">
      <c r="A625" s="14"/>
      <c r="B625" s="1"/>
      <c r="C625" s="1"/>
      <c r="D625" s="1"/>
      <c r="E625" s="1"/>
      <c r="F625" s="62"/>
      <c r="G625" s="1"/>
      <c r="H625" s="1"/>
      <c r="I625" s="62"/>
      <c r="J625" s="1"/>
      <c r="K625" s="1"/>
      <c r="L625" s="62"/>
      <c r="M625" s="1"/>
      <c r="N625" s="1"/>
      <c r="O625" s="62"/>
      <c r="P625" s="1"/>
      <c r="Q625" s="1"/>
      <c r="R625" s="1"/>
      <c r="S625" s="1"/>
      <c r="T625" s="1"/>
      <c r="U625" s="1"/>
      <c r="V625" s="1"/>
      <c r="W625" s="1"/>
      <c r="X625" s="1"/>
      <c r="Y625" s="1"/>
      <c r="Z625" s="1"/>
      <c r="AA625" s="1"/>
    </row>
    <row r="626" spans="1:27" ht="15.75" customHeight="1" x14ac:dyDescent="0.3">
      <c r="A626" s="14"/>
      <c r="B626" s="1"/>
      <c r="C626" s="1"/>
      <c r="D626" s="1"/>
      <c r="E626" s="1"/>
      <c r="F626" s="62"/>
      <c r="G626" s="1"/>
      <c r="H626" s="1"/>
      <c r="I626" s="62"/>
      <c r="J626" s="1"/>
      <c r="K626" s="1"/>
      <c r="L626" s="62"/>
      <c r="M626" s="1"/>
      <c r="N626" s="1"/>
      <c r="O626" s="62"/>
      <c r="P626" s="1"/>
      <c r="Q626" s="1"/>
      <c r="R626" s="1"/>
      <c r="S626" s="1"/>
      <c r="T626" s="1"/>
      <c r="U626" s="1"/>
      <c r="V626" s="1"/>
      <c r="W626" s="1"/>
      <c r="X626" s="1"/>
      <c r="Y626" s="1"/>
      <c r="Z626" s="1"/>
      <c r="AA626" s="1"/>
    </row>
    <row r="627" spans="1:27" ht="15.75" customHeight="1" x14ac:dyDescent="0.3">
      <c r="A627" s="14"/>
      <c r="B627" s="1"/>
      <c r="C627" s="1"/>
      <c r="D627" s="1"/>
      <c r="E627" s="1"/>
      <c r="F627" s="62"/>
      <c r="G627" s="1"/>
      <c r="H627" s="1"/>
      <c r="I627" s="62"/>
      <c r="J627" s="1"/>
      <c r="K627" s="1"/>
      <c r="L627" s="62"/>
      <c r="M627" s="1"/>
      <c r="N627" s="1"/>
      <c r="O627" s="62"/>
      <c r="P627" s="1"/>
      <c r="Q627" s="1"/>
      <c r="R627" s="1"/>
      <c r="S627" s="1"/>
      <c r="T627" s="1"/>
      <c r="U627" s="1"/>
      <c r="V627" s="1"/>
      <c r="W627" s="1"/>
      <c r="X627" s="1"/>
      <c r="Y627" s="1"/>
      <c r="Z627" s="1"/>
      <c r="AA627" s="1"/>
    </row>
    <row r="628" spans="1:27" ht="15.75" customHeight="1" x14ac:dyDescent="0.3">
      <c r="A628" s="14"/>
      <c r="B628" s="1"/>
      <c r="C628" s="1"/>
      <c r="D628" s="1"/>
      <c r="E628" s="1"/>
      <c r="F628" s="62"/>
      <c r="G628" s="1"/>
      <c r="H628" s="1"/>
      <c r="I628" s="62"/>
      <c r="J628" s="1"/>
      <c r="K628" s="1"/>
      <c r="L628" s="62"/>
      <c r="M628" s="1"/>
      <c r="N628" s="1"/>
      <c r="O628" s="62"/>
      <c r="P628" s="1"/>
      <c r="Q628" s="1"/>
      <c r="R628" s="1"/>
      <c r="S628" s="1"/>
      <c r="T628" s="1"/>
      <c r="U628" s="1"/>
      <c r="V628" s="1"/>
      <c r="W628" s="1"/>
      <c r="X628" s="1"/>
      <c r="Y628" s="1"/>
      <c r="Z628" s="1"/>
      <c r="AA628" s="1"/>
    </row>
    <row r="629" spans="1:27" ht="15.75" customHeight="1" x14ac:dyDescent="0.3">
      <c r="A629" s="14"/>
      <c r="B629" s="1"/>
      <c r="C629" s="1"/>
      <c r="D629" s="1"/>
      <c r="E629" s="1"/>
      <c r="F629" s="62"/>
      <c r="G629" s="1"/>
      <c r="H629" s="1"/>
      <c r="I629" s="62"/>
      <c r="J629" s="1"/>
      <c r="K629" s="1"/>
      <c r="L629" s="62"/>
      <c r="M629" s="1"/>
      <c r="N629" s="1"/>
      <c r="O629" s="62"/>
      <c r="P629" s="1"/>
      <c r="Q629" s="1"/>
      <c r="R629" s="1"/>
      <c r="S629" s="1"/>
      <c r="T629" s="1"/>
      <c r="U629" s="1"/>
      <c r="V629" s="1"/>
      <c r="W629" s="1"/>
      <c r="X629" s="1"/>
      <c r="Y629" s="1"/>
      <c r="Z629" s="1"/>
      <c r="AA629" s="1"/>
    </row>
    <row r="630" spans="1:27" ht="15.75" customHeight="1" x14ac:dyDescent="0.3">
      <c r="A630" s="14"/>
      <c r="B630" s="1"/>
      <c r="C630" s="1"/>
      <c r="D630" s="1"/>
      <c r="E630" s="1"/>
      <c r="F630" s="62"/>
      <c r="G630" s="1"/>
      <c r="H630" s="1"/>
      <c r="I630" s="62"/>
      <c r="J630" s="1"/>
      <c r="K630" s="1"/>
      <c r="L630" s="62"/>
      <c r="M630" s="1"/>
      <c r="N630" s="1"/>
      <c r="O630" s="62"/>
      <c r="P630" s="1"/>
      <c r="Q630" s="1"/>
      <c r="R630" s="1"/>
      <c r="S630" s="1"/>
      <c r="T630" s="1"/>
      <c r="U630" s="1"/>
      <c r="V630" s="1"/>
      <c r="W630" s="1"/>
      <c r="X630" s="1"/>
      <c r="Y630" s="1"/>
      <c r="Z630" s="1"/>
      <c r="AA630" s="1"/>
    </row>
    <row r="631" spans="1:27" ht="15.75" customHeight="1" x14ac:dyDescent="0.3">
      <c r="A631" s="14"/>
      <c r="B631" s="1"/>
      <c r="C631" s="1"/>
      <c r="D631" s="1"/>
      <c r="E631" s="1"/>
      <c r="F631" s="62"/>
      <c r="G631" s="1"/>
      <c r="H631" s="1"/>
      <c r="I631" s="62"/>
      <c r="J631" s="1"/>
      <c r="K631" s="1"/>
      <c r="L631" s="62"/>
      <c r="M631" s="1"/>
      <c r="N631" s="1"/>
      <c r="O631" s="62"/>
      <c r="P631" s="1"/>
      <c r="Q631" s="1"/>
      <c r="R631" s="1"/>
      <c r="S631" s="1"/>
      <c r="T631" s="1"/>
      <c r="U631" s="1"/>
      <c r="V631" s="1"/>
      <c r="W631" s="1"/>
      <c r="X631" s="1"/>
      <c r="Y631" s="1"/>
      <c r="Z631" s="1"/>
      <c r="AA631" s="1"/>
    </row>
    <row r="632" spans="1:27" ht="15.75" customHeight="1" x14ac:dyDescent="0.3">
      <c r="A632" s="14"/>
      <c r="B632" s="1"/>
      <c r="C632" s="1"/>
      <c r="D632" s="1"/>
      <c r="E632" s="1"/>
      <c r="F632" s="62"/>
      <c r="G632" s="1"/>
      <c r="H632" s="1"/>
      <c r="I632" s="62"/>
      <c r="J632" s="1"/>
      <c r="K632" s="1"/>
      <c r="L632" s="62"/>
      <c r="M632" s="1"/>
      <c r="N632" s="1"/>
      <c r="O632" s="62"/>
      <c r="P632" s="1"/>
      <c r="Q632" s="1"/>
      <c r="R632" s="1"/>
      <c r="S632" s="1"/>
      <c r="T632" s="1"/>
      <c r="U632" s="1"/>
      <c r="V632" s="1"/>
      <c r="W632" s="1"/>
      <c r="X632" s="1"/>
      <c r="Y632" s="1"/>
      <c r="Z632" s="1"/>
      <c r="AA632" s="1"/>
    </row>
    <row r="633" spans="1:27" ht="15.75" customHeight="1" x14ac:dyDescent="0.3">
      <c r="A633" s="14"/>
      <c r="B633" s="1"/>
      <c r="C633" s="1"/>
      <c r="D633" s="1"/>
      <c r="E633" s="1"/>
      <c r="F633" s="62"/>
      <c r="G633" s="1"/>
      <c r="H633" s="1"/>
      <c r="I633" s="62"/>
      <c r="J633" s="1"/>
      <c r="K633" s="1"/>
      <c r="L633" s="62"/>
      <c r="M633" s="1"/>
      <c r="N633" s="1"/>
      <c r="O633" s="62"/>
      <c r="P633" s="1"/>
      <c r="Q633" s="1"/>
      <c r="R633" s="1"/>
      <c r="S633" s="1"/>
      <c r="T633" s="1"/>
      <c r="U633" s="1"/>
      <c r="V633" s="1"/>
      <c r="W633" s="1"/>
      <c r="X633" s="1"/>
      <c r="Y633" s="1"/>
      <c r="Z633" s="1"/>
      <c r="AA633" s="1"/>
    </row>
    <row r="634" spans="1:27" ht="15.75" customHeight="1" x14ac:dyDescent="0.3">
      <c r="A634" s="14"/>
      <c r="B634" s="1"/>
      <c r="C634" s="1"/>
      <c r="D634" s="1"/>
      <c r="E634" s="1"/>
      <c r="F634" s="62"/>
      <c r="G634" s="1"/>
      <c r="H634" s="1"/>
      <c r="I634" s="62"/>
      <c r="J634" s="1"/>
      <c r="K634" s="1"/>
      <c r="L634" s="62"/>
      <c r="M634" s="1"/>
      <c r="N634" s="1"/>
      <c r="O634" s="62"/>
      <c r="P634" s="1"/>
      <c r="Q634" s="1"/>
      <c r="R634" s="1"/>
      <c r="S634" s="1"/>
      <c r="T634" s="1"/>
      <c r="U634" s="1"/>
      <c r="V634" s="1"/>
      <c r="W634" s="1"/>
      <c r="X634" s="1"/>
      <c r="Y634" s="1"/>
      <c r="Z634" s="1"/>
      <c r="AA634" s="1"/>
    </row>
    <row r="635" spans="1:27" ht="15.75" customHeight="1" x14ac:dyDescent="0.3">
      <c r="A635" s="14"/>
      <c r="B635" s="1"/>
      <c r="C635" s="1"/>
      <c r="D635" s="1"/>
      <c r="E635" s="1"/>
      <c r="F635" s="62"/>
      <c r="G635" s="1"/>
      <c r="H635" s="1"/>
      <c r="I635" s="62"/>
      <c r="J635" s="1"/>
      <c r="K635" s="1"/>
      <c r="L635" s="62"/>
      <c r="M635" s="1"/>
      <c r="N635" s="1"/>
      <c r="O635" s="62"/>
      <c r="P635" s="1"/>
      <c r="Q635" s="1"/>
      <c r="R635" s="1"/>
      <c r="S635" s="1"/>
      <c r="T635" s="1"/>
      <c r="U635" s="1"/>
      <c r="V635" s="1"/>
      <c r="W635" s="1"/>
      <c r="X635" s="1"/>
      <c r="Y635" s="1"/>
      <c r="Z635" s="1"/>
      <c r="AA635" s="1"/>
    </row>
    <row r="636" spans="1:27" ht="15.75" customHeight="1" x14ac:dyDescent="0.3">
      <c r="A636" s="14"/>
      <c r="B636" s="1"/>
      <c r="C636" s="1"/>
      <c r="D636" s="1"/>
      <c r="E636" s="1"/>
      <c r="F636" s="62"/>
      <c r="G636" s="1"/>
      <c r="H636" s="1"/>
      <c r="I636" s="62"/>
      <c r="J636" s="1"/>
      <c r="K636" s="1"/>
      <c r="L636" s="62"/>
      <c r="M636" s="1"/>
      <c r="N636" s="1"/>
      <c r="O636" s="62"/>
      <c r="P636" s="1"/>
      <c r="Q636" s="1"/>
      <c r="R636" s="1"/>
      <c r="S636" s="1"/>
      <c r="T636" s="1"/>
      <c r="U636" s="1"/>
      <c r="V636" s="1"/>
      <c r="W636" s="1"/>
      <c r="X636" s="1"/>
      <c r="Y636" s="1"/>
      <c r="Z636" s="1"/>
      <c r="AA636" s="1"/>
    </row>
    <row r="637" spans="1:27" ht="15.75" customHeight="1" x14ac:dyDescent="0.3">
      <c r="A637" s="14"/>
      <c r="B637" s="1"/>
      <c r="C637" s="1"/>
      <c r="D637" s="1"/>
      <c r="E637" s="1"/>
      <c r="F637" s="62"/>
      <c r="G637" s="1"/>
      <c r="H637" s="1"/>
      <c r="I637" s="62"/>
      <c r="J637" s="1"/>
      <c r="K637" s="1"/>
      <c r="L637" s="62"/>
      <c r="M637" s="1"/>
      <c r="N637" s="1"/>
      <c r="O637" s="62"/>
      <c r="P637" s="1"/>
      <c r="Q637" s="1"/>
      <c r="R637" s="1"/>
      <c r="S637" s="1"/>
      <c r="T637" s="1"/>
      <c r="U637" s="1"/>
      <c r="V637" s="1"/>
      <c r="W637" s="1"/>
      <c r="X637" s="1"/>
      <c r="Y637" s="1"/>
      <c r="Z637" s="1"/>
      <c r="AA637" s="1"/>
    </row>
    <row r="638" spans="1:27" ht="15.75" customHeight="1" x14ac:dyDescent="0.3">
      <c r="A638" s="14"/>
      <c r="B638" s="1"/>
      <c r="C638" s="1"/>
      <c r="D638" s="1"/>
      <c r="E638" s="1"/>
      <c r="F638" s="62"/>
      <c r="G638" s="1"/>
      <c r="H638" s="1"/>
      <c r="I638" s="62"/>
      <c r="J638" s="1"/>
      <c r="K638" s="1"/>
      <c r="L638" s="62"/>
      <c r="M638" s="1"/>
      <c r="N638" s="1"/>
      <c r="O638" s="62"/>
      <c r="P638" s="1"/>
      <c r="Q638" s="1"/>
      <c r="R638" s="1"/>
      <c r="S638" s="1"/>
      <c r="T638" s="1"/>
      <c r="U638" s="1"/>
      <c r="V638" s="1"/>
      <c r="W638" s="1"/>
      <c r="X638" s="1"/>
      <c r="Y638" s="1"/>
      <c r="Z638" s="1"/>
      <c r="AA638" s="1"/>
    </row>
    <row r="639" spans="1:27" ht="15.75" customHeight="1" x14ac:dyDescent="0.3">
      <c r="A639" s="14"/>
      <c r="B639" s="1"/>
      <c r="C639" s="1"/>
      <c r="D639" s="1"/>
      <c r="E639" s="1"/>
      <c r="F639" s="62"/>
      <c r="G639" s="1"/>
      <c r="H639" s="1"/>
      <c r="I639" s="62"/>
      <c r="J639" s="1"/>
      <c r="K639" s="1"/>
      <c r="L639" s="62"/>
      <c r="M639" s="1"/>
      <c r="N639" s="1"/>
      <c r="O639" s="62"/>
      <c r="P639" s="1"/>
      <c r="Q639" s="1"/>
      <c r="R639" s="1"/>
      <c r="S639" s="1"/>
      <c r="T639" s="1"/>
      <c r="U639" s="1"/>
      <c r="V639" s="1"/>
      <c r="W639" s="1"/>
      <c r="X639" s="1"/>
      <c r="Y639" s="1"/>
      <c r="Z639" s="1"/>
      <c r="AA639" s="1"/>
    </row>
    <row r="640" spans="1:27" ht="15.75" customHeight="1" x14ac:dyDescent="0.3">
      <c r="A640" s="14"/>
      <c r="B640" s="1"/>
      <c r="C640" s="1"/>
      <c r="D640" s="1"/>
      <c r="E640" s="1"/>
      <c r="F640" s="62"/>
      <c r="G640" s="1"/>
      <c r="H640" s="1"/>
      <c r="I640" s="62"/>
      <c r="J640" s="1"/>
      <c r="K640" s="1"/>
      <c r="L640" s="62"/>
      <c r="M640" s="1"/>
      <c r="N640" s="1"/>
      <c r="O640" s="62"/>
      <c r="P640" s="1"/>
      <c r="Q640" s="1"/>
      <c r="R640" s="1"/>
      <c r="S640" s="1"/>
      <c r="T640" s="1"/>
      <c r="U640" s="1"/>
      <c r="V640" s="1"/>
      <c r="W640" s="1"/>
      <c r="X640" s="1"/>
      <c r="Y640" s="1"/>
      <c r="Z640" s="1"/>
      <c r="AA640" s="1"/>
    </row>
    <row r="641" spans="1:27" ht="15.75" customHeight="1" x14ac:dyDescent="0.3">
      <c r="A641" s="14"/>
      <c r="B641" s="1"/>
      <c r="C641" s="1"/>
      <c r="D641" s="1"/>
      <c r="E641" s="1"/>
      <c r="F641" s="62"/>
      <c r="G641" s="1"/>
      <c r="H641" s="1"/>
      <c r="I641" s="62"/>
      <c r="J641" s="1"/>
      <c r="K641" s="1"/>
      <c r="L641" s="62"/>
      <c r="M641" s="1"/>
      <c r="N641" s="1"/>
      <c r="O641" s="62"/>
      <c r="P641" s="1"/>
      <c r="Q641" s="1"/>
      <c r="R641" s="1"/>
      <c r="S641" s="1"/>
      <c r="T641" s="1"/>
      <c r="U641" s="1"/>
      <c r="V641" s="1"/>
      <c r="W641" s="1"/>
      <c r="X641" s="1"/>
      <c r="Y641" s="1"/>
      <c r="Z641" s="1"/>
      <c r="AA641" s="1"/>
    </row>
    <row r="642" spans="1:27" ht="15.75" customHeight="1" x14ac:dyDescent="0.3">
      <c r="A642" s="14"/>
      <c r="B642" s="1"/>
      <c r="C642" s="1"/>
      <c r="D642" s="1"/>
      <c r="E642" s="1"/>
      <c r="F642" s="62"/>
      <c r="G642" s="1"/>
      <c r="H642" s="1"/>
      <c r="I642" s="62"/>
      <c r="J642" s="1"/>
      <c r="K642" s="1"/>
      <c r="L642" s="62"/>
      <c r="M642" s="1"/>
      <c r="N642" s="1"/>
      <c r="O642" s="62"/>
      <c r="P642" s="1"/>
      <c r="Q642" s="1"/>
      <c r="R642" s="1"/>
      <c r="S642" s="1"/>
      <c r="T642" s="1"/>
      <c r="U642" s="1"/>
      <c r="V642" s="1"/>
      <c r="W642" s="1"/>
      <c r="X642" s="1"/>
      <c r="Y642" s="1"/>
      <c r="Z642" s="1"/>
      <c r="AA642" s="1"/>
    </row>
    <row r="643" spans="1:27" ht="15.75" customHeight="1" x14ac:dyDescent="0.3">
      <c r="A643" s="14"/>
      <c r="B643" s="1"/>
      <c r="C643" s="1"/>
      <c r="D643" s="1"/>
      <c r="E643" s="1"/>
      <c r="F643" s="62"/>
      <c r="G643" s="1"/>
      <c r="H643" s="1"/>
      <c r="I643" s="62"/>
      <c r="J643" s="1"/>
      <c r="K643" s="1"/>
      <c r="L643" s="62"/>
      <c r="M643" s="1"/>
      <c r="N643" s="1"/>
      <c r="O643" s="62"/>
      <c r="P643" s="1"/>
      <c r="Q643" s="1"/>
      <c r="R643" s="1"/>
      <c r="S643" s="1"/>
      <c r="T643" s="1"/>
      <c r="U643" s="1"/>
      <c r="V643" s="1"/>
      <c r="W643" s="1"/>
      <c r="X643" s="1"/>
      <c r="Y643" s="1"/>
      <c r="Z643" s="1"/>
      <c r="AA643" s="1"/>
    </row>
    <row r="644" spans="1:27" ht="15.75" customHeight="1" x14ac:dyDescent="0.3">
      <c r="A644" s="14"/>
      <c r="B644" s="1"/>
      <c r="C644" s="1"/>
      <c r="D644" s="1"/>
      <c r="E644" s="1"/>
      <c r="F644" s="62"/>
      <c r="G644" s="1"/>
      <c r="H644" s="1"/>
      <c r="I644" s="62"/>
      <c r="J644" s="1"/>
      <c r="K644" s="1"/>
      <c r="L644" s="62"/>
      <c r="M644" s="1"/>
      <c r="N644" s="1"/>
      <c r="O644" s="62"/>
      <c r="P644" s="1"/>
      <c r="Q644" s="1"/>
      <c r="R644" s="1"/>
      <c r="S644" s="1"/>
      <c r="T644" s="1"/>
      <c r="U644" s="1"/>
      <c r="V644" s="1"/>
      <c r="W644" s="1"/>
      <c r="X644" s="1"/>
      <c r="Y644" s="1"/>
      <c r="Z644" s="1"/>
      <c r="AA644" s="1"/>
    </row>
    <row r="645" spans="1:27" ht="15.75" customHeight="1" x14ac:dyDescent="0.3">
      <c r="A645" s="14"/>
      <c r="B645" s="1"/>
      <c r="C645" s="1"/>
      <c r="D645" s="1"/>
      <c r="E645" s="1"/>
      <c r="F645" s="62"/>
      <c r="G645" s="1"/>
      <c r="H645" s="1"/>
      <c r="I645" s="62"/>
      <c r="J645" s="1"/>
      <c r="K645" s="1"/>
      <c r="L645" s="62"/>
      <c r="M645" s="1"/>
      <c r="N645" s="1"/>
      <c r="O645" s="62"/>
      <c r="P645" s="1"/>
      <c r="Q645" s="1"/>
      <c r="R645" s="1"/>
      <c r="S645" s="1"/>
      <c r="T645" s="1"/>
      <c r="U645" s="1"/>
      <c r="V645" s="1"/>
      <c r="W645" s="1"/>
      <c r="X645" s="1"/>
      <c r="Y645" s="1"/>
      <c r="Z645" s="1"/>
      <c r="AA645" s="1"/>
    </row>
    <row r="646" spans="1:27" ht="15.75" customHeight="1" x14ac:dyDescent="0.3">
      <c r="A646" s="14"/>
      <c r="B646" s="1"/>
      <c r="C646" s="1"/>
      <c r="D646" s="1"/>
      <c r="E646" s="1"/>
      <c r="F646" s="62"/>
      <c r="G646" s="1"/>
      <c r="H646" s="1"/>
      <c r="I646" s="62"/>
      <c r="J646" s="1"/>
      <c r="K646" s="1"/>
      <c r="L646" s="62"/>
      <c r="M646" s="1"/>
      <c r="N646" s="1"/>
      <c r="O646" s="62"/>
      <c r="P646" s="1"/>
      <c r="Q646" s="1"/>
      <c r="R646" s="1"/>
      <c r="S646" s="1"/>
      <c r="T646" s="1"/>
      <c r="U646" s="1"/>
      <c r="V646" s="1"/>
      <c r="W646" s="1"/>
      <c r="X646" s="1"/>
      <c r="Y646" s="1"/>
      <c r="Z646" s="1"/>
      <c r="AA646" s="1"/>
    </row>
    <row r="647" spans="1:27" ht="15.75" customHeight="1" x14ac:dyDescent="0.3">
      <c r="A647" s="14"/>
      <c r="B647" s="1"/>
      <c r="C647" s="1"/>
      <c r="D647" s="1"/>
      <c r="E647" s="1"/>
      <c r="F647" s="62"/>
      <c r="G647" s="1"/>
      <c r="H647" s="1"/>
      <c r="I647" s="62"/>
      <c r="J647" s="1"/>
      <c r="K647" s="1"/>
      <c r="L647" s="62"/>
      <c r="M647" s="1"/>
      <c r="N647" s="1"/>
      <c r="O647" s="62"/>
      <c r="P647" s="1"/>
      <c r="Q647" s="1"/>
      <c r="R647" s="1"/>
      <c r="S647" s="1"/>
      <c r="T647" s="1"/>
      <c r="U647" s="1"/>
      <c r="V647" s="1"/>
      <c r="W647" s="1"/>
      <c r="X647" s="1"/>
      <c r="Y647" s="1"/>
      <c r="Z647" s="1"/>
      <c r="AA647" s="1"/>
    </row>
    <row r="648" spans="1:27" ht="15.75" customHeight="1" x14ac:dyDescent="0.3">
      <c r="A648" s="14"/>
      <c r="B648" s="1"/>
      <c r="C648" s="1"/>
      <c r="D648" s="1"/>
      <c r="E648" s="1"/>
      <c r="F648" s="62"/>
      <c r="G648" s="1"/>
      <c r="H648" s="1"/>
      <c r="I648" s="62"/>
      <c r="J648" s="1"/>
      <c r="K648" s="1"/>
      <c r="L648" s="62"/>
      <c r="M648" s="1"/>
      <c r="N648" s="1"/>
      <c r="O648" s="62"/>
      <c r="P648" s="1"/>
      <c r="Q648" s="1"/>
      <c r="R648" s="1"/>
      <c r="S648" s="1"/>
      <c r="T648" s="1"/>
      <c r="U648" s="1"/>
      <c r="V648" s="1"/>
      <c r="W648" s="1"/>
      <c r="X648" s="1"/>
      <c r="Y648" s="1"/>
      <c r="Z648" s="1"/>
      <c r="AA648" s="1"/>
    </row>
    <row r="649" spans="1:27" ht="15.75" customHeight="1" x14ac:dyDescent="0.3">
      <c r="A649" s="14"/>
      <c r="B649" s="1"/>
      <c r="C649" s="1"/>
      <c r="D649" s="1"/>
      <c r="E649" s="1"/>
      <c r="F649" s="62"/>
      <c r="G649" s="1"/>
      <c r="H649" s="1"/>
      <c r="I649" s="62"/>
      <c r="J649" s="1"/>
      <c r="K649" s="1"/>
      <c r="L649" s="62"/>
      <c r="M649" s="1"/>
      <c r="N649" s="1"/>
      <c r="O649" s="62"/>
      <c r="P649" s="1"/>
      <c r="Q649" s="1"/>
      <c r="R649" s="1"/>
      <c r="S649" s="1"/>
      <c r="T649" s="1"/>
      <c r="U649" s="1"/>
      <c r="V649" s="1"/>
      <c r="W649" s="1"/>
      <c r="X649" s="1"/>
      <c r="Y649" s="1"/>
      <c r="Z649" s="1"/>
      <c r="AA649" s="1"/>
    </row>
    <row r="650" spans="1:27" ht="15.75" customHeight="1" x14ac:dyDescent="0.3">
      <c r="A650" s="14"/>
      <c r="B650" s="1"/>
      <c r="C650" s="1"/>
      <c r="D650" s="1"/>
      <c r="E650" s="1"/>
      <c r="F650" s="62"/>
      <c r="G650" s="1"/>
      <c r="H650" s="1"/>
      <c r="I650" s="62"/>
      <c r="J650" s="1"/>
      <c r="K650" s="1"/>
      <c r="L650" s="62"/>
      <c r="M650" s="1"/>
      <c r="N650" s="1"/>
      <c r="O650" s="62"/>
      <c r="P650" s="1"/>
      <c r="Q650" s="1"/>
      <c r="R650" s="1"/>
      <c r="S650" s="1"/>
      <c r="T650" s="1"/>
      <c r="U650" s="1"/>
      <c r="V650" s="1"/>
      <c r="W650" s="1"/>
      <c r="X650" s="1"/>
      <c r="Y650" s="1"/>
      <c r="Z650" s="1"/>
      <c r="AA650" s="1"/>
    </row>
    <row r="651" spans="1:27" ht="15.75" customHeight="1" x14ac:dyDescent="0.3">
      <c r="A651" s="14"/>
      <c r="B651" s="1"/>
      <c r="C651" s="1"/>
      <c r="D651" s="1"/>
      <c r="E651" s="1"/>
      <c r="F651" s="62"/>
      <c r="G651" s="1"/>
      <c r="H651" s="1"/>
      <c r="I651" s="62"/>
      <c r="J651" s="1"/>
      <c r="K651" s="1"/>
      <c r="L651" s="62"/>
      <c r="M651" s="1"/>
      <c r="N651" s="1"/>
      <c r="O651" s="62"/>
      <c r="P651" s="1"/>
      <c r="Q651" s="1"/>
      <c r="R651" s="1"/>
      <c r="S651" s="1"/>
      <c r="T651" s="1"/>
      <c r="U651" s="1"/>
      <c r="V651" s="1"/>
      <c r="W651" s="1"/>
      <c r="X651" s="1"/>
      <c r="Y651" s="1"/>
      <c r="Z651" s="1"/>
      <c r="AA651" s="1"/>
    </row>
    <row r="652" spans="1:27" ht="15.75" customHeight="1" x14ac:dyDescent="0.3">
      <c r="A652" s="14"/>
      <c r="B652" s="1"/>
      <c r="C652" s="1"/>
      <c r="D652" s="1"/>
      <c r="E652" s="1"/>
      <c r="F652" s="62"/>
      <c r="G652" s="1"/>
      <c r="H652" s="1"/>
      <c r="I652" s="62"/>
      <c r="J652" s="1"/>
      <c r="K652" s="1"/>
      <c r="L652" s="62"/>
      <c r="M652" s="1"/>
      <c r="N652" s="1"/>
      <c r="O652" s="62"/>
      <c r="P652" s="1"/>
      <c r="Q652" s="1"/>
      <c r="R652" s="1"/>
      <c r="S652" s="1"/>
      <c r="T652" s="1"/>
      <c r="U652" s="1"/>
      <c r="V652" s="1"/>
      <c r="W652" s="1"/>
      <c r="X652" s="1"/>
      <c r="Y652" s="1"/>
      <c r="Z652" s="1"/>
      <c r="AA652" s="1"/>
    </row>
    <row r="653" spans="1:27" ht="15.75" customHeight="1" x14ac:dyDescent="0.3">
      <c r="A653" s="14"/>
      <c r="B653" s="1"/>
      <c r="C653" s="1"/>
      <c r="D653" s="1"/>
      <c r="E653" s="1"/>
      <c r="F653" s="62"/>
      <c r="G653" s="1"/>
      <c r="H653" s="1"/>
      <c r="I653" s="62"/>
      <c r="J653" s="1"/>
      <c r="K653" s="1"/>
      <c r="L653" s="62"/>
      <c r="M653" s="1"/>
      <c r="N653" s="1"/>
      <c r="O653" s="62"/>
      <c r="P653" s="1"/>
      <c r="Q653" s="1"/>
      <c r="R653" s="1"/>
      <c r="S653" s="1"/>
      <c r="T653" s="1"/>
      <c r="U653" s="1"/>
      <c r="V653" s="1"/>
      <c r="W653" s="1"/>
      <c r="X653" s="1"/>
      <c r="Y653" s="1"/>
      <c r="Z653" s="1"/>
      <c r="AA653" s="1"/>
    </row>
    <row r="654" spans="1:27" ht="15.75" customHeight="1" x14ac:dyDescent="0.3">
      <c r="A654" s="14"/>
      <c r="B654" s="1"/>
      <c r="C654" s="1"/>
      <c r="D654" s="1"/>
      <c r="E654" s="1"/>
      <c r="F654" s="62"/>
      <c r="G654" s="1"/>
      <c r="H654" s="1"/>
      <c r="I654" s="62"/>
      <c r="J654" s="1"/>
      <c r="K654" s="1"/>
      <c r="L654" s="62"/>
      <c r="M654" s="1"/>
      <c r="N654" s="1"/>
      <c r="O654" s="62"/>
      <c r="P654" s="1"/>
      <c r="Q654" s="1"/>
      <c r="R654" s="1"/>
      <c r="S654" s="1"/>
      <c r="T654" s="1"/>
      <c r="U654" s="1"/>
      <c r="V654" s="1"/>
      <c r="W654" s="1"/>
      <c r="X654" s="1"/>
      <c r="Y654" s="1"/>
      <c r="Z654" s="1"/>
      <c r="AA654" s="1"/>
    </row>
    <row r="655" spans="1:27" ht="15.75" customHeight="1" x14ac:dyDescent="0.3">
      <c r="A655" s="14"/>
      <c r="B655" s="1"/>
      <c r="C655" s="1"/>
      <c r="D655" s="1"/>
      <c r="E655" s="1"/>
      <c r="F655" s="62"/>
      <c r="G655" s="1"/>
      <c r="H655" s="1"/>
      <c r="I655" s="62"/>
      <c r="J655" s="1"/>
      <c r="K655" s="1"/>
      <c r="L655" s="62"/>
      <c r="M655" s="1"/>
      <c r="N655" s="1"/>
      <c r="O655" s="62"/>
      <c r="P655" s="1"/>
      <c r="Q655" s="1"/>
      <c r="R655" s="1"/>
      <c r="S655" s="1"/>
      <c r="T655" s="1"/>
      <c r="U655" s="1"/>
      <c r="V655" s="1"/>
      <c r="W655" s="1"/>
      <c r="X655" s="1"/>
      <c r="Y655" s="1"/>
      <c r="Z655" s="1"/>
      <c r="AA655" s="1"/>
    </row>
    <row r="656" spans="1:27" ht="15.75" customHeight="1" x14ac:dyDescent="0.3">
      <c r="A656" s="14"/>
      <c r="B656" s="1"/>
      <c r="C656" s="1"/>
      <c r="D656" s="1"/>
      <c r="E656" s="1"/>
      <c r="F656" s="62"/>
      <c r="G656" s="1"/>
      <c r="H656" s="1"/>
      <c r="I656" s="62"/>
      <c r="J656" s="1"/>
      <c r="K656" s="1"/>
      <c r="L656" s="62"/>
      <c r="M656" s="1"/>
      <c r="N656" s="1"/>
      <c r="O656" s="62"/>
      <c r="P656" s="1"/>
      <c r="Q656" s="1"/>
      <c r="R656" s="1"/>
      <c r="S656" s="1"/>
      <c r="T656" s="1"/>
      <c r="U656" s="1"/>
      <c r="V656" s="1"/>
      <c r="W656" s="1"/>
      <c r="X656" s="1"/>
      <c r="Y656" s="1"/>
      <c r="Z656" s="1"/>
      <c r="AA656" s="1"/>
    </row>
    <row r="657" spans="1:27" ht="15.75" customHeight="1" x14ac:dyDescent="0.3">
      <c r="A657" s="14"/>
      <c r="B657" s="1"/>
      <c r="C657" s="1"/>
      <c r="D657" s="1"/>
      <c r="E657" s="1"/>
      <c r="F657" s="62"/>
      <c r="G657" s="1"/>
      <c r="H657" s="1"/>
      <c r="I657" s="62"/>
      <c r="J657" s="1"/>
      <c r="K657" s="1"/>
      <c r="L657" s="62"/>
      <c r="M657" s="1"/>
      <c r="N657" s="1"/>
      <c r="O657" s="62"/>
      <c r="P657" s="1"/>
      <c r="Q657" s="1"/>
      <c r="R657" s="1"/>
      <c r="S657" s="1"/>
      <c r="T657" s="1"/>
      <c r="U657" s="1"/>
      <c r="V657" s="1"/>
      <c r="W657" s="1"/>
      <c r="X657" s="1"/>
      <c r="Y657" s="1"/>
      <c r="Z657" s="1"/>
      <c r="AA657" s="1"/>
    </row>
    <row r="658" spans="1:27" ht="15.75" customHeight="1" x14ac:dyDescent="0.3">
      <c r="A658" s="14"/>
      <c r="B658" s="1"/>
      <c r="C658" s="1"/>
      <c r="D658" s="1"/>
      <c r="E658" s="1"/>
      <c r="F658" s="62"/>
      <c r="G658" s="1"/>
      <c r="H658" s="1"/>
      <c r="I658" s="62"/>
      <c r="J658" s="1"/>
      <c r="K658" s="1"/>
      <c r="L658" s="62"/>
      <c r="M658" s="1"/>
      <c r="N658" s="1"/>
      <c r="O658" s="62"/>
      <c r="P658" s="1"/>
      <c r="Q658" s="1"/>
      <c r="R658" s="1"/>
      <c r="S658" s="1"/>
      <c r="T658" s="1"/>
      <c r="U658" s="1"/>
      <c r="V658" s="1"/>
      <c r="W658" s="1"/>
      <c r="X658" s="1"/>
      <c r="Y658" s="1"/>
      <c r="Z658" s="1"/>
      <c r="AA658" s="1"/>
    </row>
    <row r="659" spans="1:27" ht="15.75" customHeight="1" x14ac:dyDescent="0.3">
      <c r="A659" s="14"/>
      <c r="B659" s="1"/>
      <c r="C659" s="1"/>
      <c r="D659" s="1"/>
      <c r="E659" s="1"/>
      <c r="F659" s="62"/>
      <c r="G659" s="1"/>
      <c r="H659" s="1"/>
      <c r="I659" s="62"/>
      <c r="J659" s="1"/>
      <c r="K659" s="1"/>
      <c r="L659" s="62"/>
      <c r="M659" s="1"/>
      <c r="N659" s="1"/>
      <c r="O659" s="62"/>
      <c r="P659" s="1"/>
      <c r="Q659" s="1"/>
      <c r="R659" s="1"/>
      <c r="S659" s="1"/>
      <c r="T659" s="1"/>
      <c r="U659" s="1"/>
      <c r="V659" s="1"/>
      <c r="W659" s="1"/>
      <c r="X659" s="1"/>
      <c r="Y659" s="1"/>
      <c r="Z659" s="1"/>
      <c r="AA659" s="1"/>
    </row>
    <row r="660" spans="1:27" ht="15.75" customHeight="1" x14ac:dyDescent="0.3">
      <c r="A660" s="14"/>
      <c r="B660" s="1"/>
      <c r="C660" s="1"/>
      <c r="D660" s="1"/>
      <c r="E660" s="1"/>
      <c r="F660" s="62"/>
      <c r="G660" s="1"/>
      <c r="H660" s="1"/>
      <c r="I660" s="62"/>
      <c r="J660" s="1"/>
      <c r="K660" s="1"/>
      <c r="L660" s="62"/>
      <c r="M660" s="1"/>
      <c r="N660" s="1"/>
      <c r="O660" s="62"/>
      <c r="P660" s="1"/>
      <c r="Q660" s="1"/>
      <c r="R660" s="1"/>
      <c r="S660" s="1"/>
      <c r="T660" s="1"/>
      <c r="U660" s="1"/>
      <c r="V660" s="1"/>
      <c r="W660" s="1"/>
      <c r="X660" s="1"/>
      <c r="Y660" s="1"/>
      <c r="Z660" s="1"/>
      <c r="AA660" s="1"/>
    </row>
    <row r="661" spans="1:27" ht="15.75" customHeight="1" x14ac:dyDescent="0.3">
      <c r="A661" s="14"/>
      <c r="B661" s="1"/>
      <c r="C661" s="1"/>
      <c r="D661" s="1"/>
      <c r="E661" s="1"/>
      <c r="F661" s="62"/>
      <c r="G661" s="1"/>
      <c r="H661" s="1"/>
      <c r="I661" s="62"/>
      <c r="J661" s="1"/>
      <c r="K661" s="1"/>
      <c r="L661" s="62"/>
      <c r="M661" s="1"/>
      <c r="N661" s="1"/>
      <c r="O661" s="62"/>
      <c r="P661" s="1"/>
      <c r="Q661" s="1"/>
      <c r="R661" s="1"/>
      <c r="S661" s="1"/>
      <c r="T661" s="1"/>
      <c r="U661" s="1"/>
      <c r="V661" s="1"/>
      <c r="W661" s="1"/>
      <c r="X661" s="1"/>
      <c r="Y661" s="1"/>
      <c r="Z661" s="1"/>
      <c r="AA661" s="1"/>
    </row>
    <row r="662" spans="1:27" ht="15.75" customHeight="1" x14ac:dyDescent="0.3">
      <c r="A662" s="14"/>
      <c r="B662" s="1"/>
      <c r="C662" s="1"/>
      <c r="D662" s="1"/>
      <c r="E662" s="1"/>
      <c r="F662" s="62"/>
      <c r="G662" s="1"/>
      <c r="H662" s="1"/>
      <c r="I662" s="62"/>
      <c r="J662" s="1"/>
      <c r="K662" s="1"/>
      <c r="L662" s="62"/>
      <c r="M662" s="1"/>
      <c r="N662" s="1"/>
      <c r="O662" s="62"/>
      <c r="P662" s="1"/>
      <c r="Q662" s="1"/>
      <c r="R662" s="1"/>
      <c r="S662" s="1"/>
      <c r="T662" s="1"/>
      <c r="U662" s="1"/>
      <c r="V662" s="1"/>
      <c r="W662" s="1"/>
      <c r="X662" s="1"/>
      <c r="Y662" s="1"/>
      <c r="Z662" s="1"/>
      <c r="AA662" s="1"/>
    </row>
    <row r="663" spans="1:27" ht="15.75" customHeight="1" x14ac:dyDescent="0.3">
      <c r="A663" s="14"/>
      <c r="B663" s="1"/>
      <c r="C663" s="1"/>
      <c r="D663" s="1"/>
      <c r="E663" s="1"/>
      <c r="F663" s="62"/>
      <c r="G663" s="1"/>
      <c r="H663" s="1"/>
      <c r="I663" s="62"/>
      <c r="J663" s="1"/>
      <c r="K663" s="1"/>
      <c r="L663" s="62"/>
      <c r="M663" s="1"/>
      <c r="N663" s="1"/>
      <c r="O663" s="62"/>
      <c r="P663" s="1"/>
      <c r="Q663" s="1"/>
      <c r="R663" s="1"/>
      <c r="S663" s="1"/>
      <c r="T663" s="1"/>
      <c r="U663" s="1"/>
      <c r="V663" s="1"/>
      <c r="W663" s="1"/>
      <c r="X663" s="1"/>
      <c r="Y663" s="1"/>
      <c r="Z663" s="1"/>
      <c r="AA663" s="1"/>
    </row>
    <row r="664" spans="1:27" ht="15.75" customHeight="1" x14ac:dyDescent="0.3">
      <c r="A664" s="14"/>
      <c r="B664" s="1"/>
      <c r="C664" s="1"/>
      <c r="D664" s="1"/>
      <c r="E664" s="1"/>
      <c r="F664" s="62"/>
      <c r="G664" s="1"/>
      <c r="H664" s="1"/>
      <c r="I664" s="62"/>
      <c r="J664" s="1"/>
      <c r="K664" s="1"/>
      <c r="L664" s="62"/>
      <c r="M664" s="1"/>
      <c r="N664" s="1"/>
      <c r="O664" s="62"/>
      <c r="P664" s="1"/>
      <c r="Q664" s="1"/>
      <c r="R664" s="1"/>
      <c r="S664" s="1"/>
      <c r="T664" s="1"/>
      <c r="U664" s="1"/>
      <c r="V664" s="1"/>
      <c r="W664" s="1"/>
      <c r="X664" s="1"/>
      <c r="Y664" s="1"/>
      <c r="Z664" s="1"/>
      <c r="AA664" s="1"/>
    </row>
    <row r="665" spans="1:27" ht="15.75" customHeight="1" x14ac:dyDescent="0.3">
      <c r="A665" s="14"/>
      <c r="B665" s="1"/>
      <c r="C665" s="1"/>
      <c r="D665" s="1"/>
      <c r="E665" s="1"/>
      <c r="F665" s="62"/>
      <c r="G665" s="1"/>
      <c r="H665" s="1"/>
      <c r="I665" s="62"/>
      <c r="J665" s="1"/>
      <c r="K665" s="1"/>
      <c r="L665" s="62"/>
      <c r="M665" s="1"/>
      <c r="N665" s="1"/>
      <c r="O665" s="62"/>
      <c r="P665" s="1"/>
      <c r="Q665" s="1"/>
      <c r="R665" s="1"/>
      <c r="S665" s="1"/>
      <c r="T665" s="1"/>
      <c r="U665" s="1"/>
      <c r="V665" s="1"/>
      <c r="W665" s="1"/>
      <c r="X665" s="1"/>
      <c r="Y665" s="1"/>
      <c r="Z665" s="1"/>
      <c r="AA665" s="1"/>
    </row>
    <row r="666" spans="1:27" ht="15.75" customHeight="1" x14ac:dyDescent="0.3">
      <c r="A666" s="14"/>
      <c r="B666" s="1"/>
      <c r="C666" s="1"/>
      <c r="D666" s="1"/>
      <c r="E666" s="1"/>
      <c r="F666" s="62"/>
      <c r="G666" s="1"/>
      <c r="H666" s="1"/>
      <c r="I666" s="62"/>
      <c r="J666" s="1"/>
      <c r="K666" s="1"/>
      <c r="L666" s="62"/>
      <c r="M666" s="1"/>
      <c r="N666" s="1"/>
      <c r="O666" s="62"/>
      <c r="P666" s="1"/>
      <c r="Q666" s="1"/>
      <c r="R666" s="1"/>
      <c r="S666" s="1"/>
      <c r="T666" s="1"/>
      <c r="U666" s="1"/>
      <c r="V666" s="1"/>
      <c r="W666" s="1"/>
      <c r="X666" s="1"/>
      <c r="Y666" s="1"/>
      <c r="Z666" s="1"/>
      <c r="AA666" s="1"/>
    </row>
    <row r="667" spans="1:27" ht="15.75" customHeight="1" x14ac:dyDescent="0.3">
      <c r="A667" s="14"/>
      <c r="B667" s="1"/>
      <c r="C667" s="1"/>
      <c r="D667" s="1"/>
      <c r="E667" s="1"/>
      <c r="F667" s="62"/>
      <c r="G667" s="1"/>
      <c r="H667" s="1"/>
      <c r="I667" s="62"/>
      <c r="J667" s="1"/>
      <c r="K667" s="1"/>
      <c r="L667" s="62"/>
      <c r="M667" s="1"/>
      <c r="N667" s="1"/>
      <c r="O667" s="62"/>
      <c r="P667" s="1"/>
      <c r="Q667" s="1"/>
      <c r="R667" s="1"/>
      <c r="S667" s="1"/>
      <c r="T667" s="1"/>
      <c r="U667" s="1"/>
      <c r="V667" s="1"/>
      <c r="W667" s="1"/>
      <c r="X667" s="1"/>
      <c r="Y667" s="1"/>
      <c r="Z667" s="1"/>
      <c r="AA667" s="1"/>
    </row>
    <row r="668" spans="1:27" ht="15.75" customHeight="1" x14ac:dyDescent="0.3">
      <c r="A668" s="14"/>
      <c r="B668" s="1"/>
      <c r="C668" s="1"/>
      <c r="D668" s="1"/>
      <c r="E668" s="1"/>
      <c r="F668" s="62"/>
      <c r="G668" s="1"/>
      <c r="H668" s="1"/>
      <c r="I668" s="62"/>
      <c r="J668" s="1"/>
      <c r="K668" s="1"/>
      <c r="L668" s="62"/>
      <c r="M668" s="1"/>
      <c r="N668" s="1"/>
      <c r="O668" s="62"/>
      <c r="P668" s="1"/>
      <c r="Q668" s="1"/>
      <c r="R668" s="1"/>
      <c r="S668" s="1"/>
      <c r="T668" s="1"/>
      <c r="U668" s="1"/>
      <c r="V668" s="1"/>
      <c r="W668" s="1"/>
      <c r="X668" s="1"/>
      <c r="Y668" s="1"/>
      <c r="Z668" s="1"/>
      <c r="AA668" s="1"/>
    </row>
    <row r="669" spans="1:27" ht="15.75" customHeight="1" x14ac:dyDescent="0.3">
      <c r="A669" s="14"/>
      <c r="B669" s="1"/>
      <c r="C669" s="1"/>
      <c r="D669" s="1"/>
      <c r="E669" s="1"/>
      <c r="F669" s="62"/>
      <c r="G669" s="1"/>
      <c r="H669" s="1"/>
      <c r="I669" s="62"/>
      <c r="J669" s="1"/>
      <c r="K669" s="1"/>
      <c r="L669" s="62"/>
      <c r="M669" s="1"/>
      <c r="N669" s="1"/>
      <c r="O669" s="62"/>
      <c r="P669" s="1"/>
      <c r="Q669" s="1"/>
      <c r="R669" s="1"/>
      <c r="S669" s="1"/>
      <c r="T669" s="1"/>
      <c r="U669" s="1"/>
      <c r="V669" s="1"/>
      <c r="W669" s="1"/>
      <c r="X669" s="1"/>
      <c r="Y669" s="1"/>
      <c r="Z669" s="1"/>
      <c r="AA669" s="1"/>
    </row>
    <row r="670" spans="1:27" ht="15.75" customHeight="1" x14ac:dyDescent="0.3">
      <c r="A670" s="14"/>
      <c r="B670" s="1"/>
      <c r="C670" s="1"/>
      <c r="D670" s="1"/>
      <c r="E670" s="1"/>
      <c r="F670" s="62"/>
      <c r="G670" s="1"/>
      <c r="H670" s="1"/>
      <c r="I670" s="62"/>
      <c r="J670" s="1"/>
      <c r="K670" s="1"/>
      <c r="L670" s="62"/>
      <c r="M670" s="1"/>
      <c r="N670" s="1"/>
      <c r="O670" s="62"/>
      <c r="P670" s="1"/>
      <c r="Q670" s="1"/>
      <c r="R670" s="1"/>
      <c r="S670" s="1"/>
      <c r="T670" s="1"/>
      <c r="U670" s="1"/>
      <c r="V670" s="1"/>
      <c r="W670" s="1"/>
      <c r="X670" s="1"/>
      <c r="Y670" s="1"/>
      <c r="Z670" s="1"/>
      <c r="AA670" s="1"/>
    </row>
    <row r="671" spans="1:27" ht="15.75" customHeight="1" x14ac:dyDescent="0.3">
      <c r="A671" s="14"/>
      <c r="B671" s="1"/>
      <c r="C671" s="1"/>
      <c r="D671" s="1"/>
      <c r="E671" s="1"/>
      <c r="F671" s="62"/>
      <c r="G671" s="1"/>
      <c r="H671" s="1"/>
      <c r="I671" s="62"/>
      <c r="J671" s="1"/>
      <c r="K671" s="1"/>
      <c r="L671" s="62"/>
      <c r="M671" s="1"/>
      <c r="N671" s="1"/>
      <c r="O671" s="62"/>
      <c r="P671" s="1"/>
      <c r="Q671" s="1"/>
      <c r="R671" s="1"/>
      <c r="S671" s="1"/>
      <c r="T671" s="1"/>
      <c r="U671" s="1"/>
      <c r="V671" s="1"/>
      <c r="W671" s="1"/>
      <c r="X671" s="1"/>
      <c r="Y671" s="1"/>
      <c r="Z671" s="1"/>
      <c r="AA671" s="1"/>
    </row>
    <row r="672" spans="1:27" ht="15.75" customHeight="1" x14ac:dyDescent="0.3">
      <c r="A672" s="14"/>
      <c r="B672" s="1"/>
      <c r="C672" s="1"/>
      <c r="D672" s="1"/>
      <c r="E672" s="1"/>
      <c r="F672" s="62"/>
      <c r="G672" s="1"/>
      <c r="H672" s="1"/>
      <c r="I672" s="62"/>
      <c r="J672" s="1"/>
      <c r="K672" s="1"/>
      <c r="L672" s="62"/>
      <c r="M672" s="1"/>
      <c r="N672" s="1"/>
      <c r="O672" s="62"/>
      <c r="P672" s="1"/>
      <c r="Q672" s="1"/>
      <c r="R672" s="1"/>
      <c r="S672" s="1"/>
      <c r="T672" s="1"/>
      <c r="U672" s="1"/>
      <c r="V672" s="1"/>
      <c r="W672" s="1"/>
      <c r="X672" s="1"/>
      <c r="Y672" s="1"/>
      <c r="Z672" s="1"/>
      <c r="AA672" s="1"/>
    </row>
    <row r="673" spans="1:27" ht="15.75" customHeight="1" x14ac:dyDescent="0.3">
      <c r="A673" s="14"/>
      <c r="B673" s="1"/>
      <c r="C673" s="1"/>
      <c r="D673" s="1"/>
      <c r="E673" s="1"/>
      <c r="F673" s="62"/>
      <c r="G673" s="1"/>
      <c r="H673" s="1"/>
      <c r="I673" s="62"/>
      <c r="J673" s="1"/>
      <c r="K673" s="1"/>
      <c r="L673" s="62"/>
      <c r="M673" s="1"/>
      <c r="N673" s="1"/>
      <c r="O673" s="62"/>
      <c r="P673" s="1"/>
      <c r="Q673" s="1"/>
      <c r="R673" s="1"/>
      <c r="S673" s="1"/>
      <c r="T673" s="1"/>
      <c r="U673" s="1"/>
      <c r="V673" s="1"/>
      <c r="W673" s="1"/>
      <c r="X673" s="1"/>
      <c r="Y673" s="1"/>
      <c r="Z673" s="1"/>
      <c r="AA673" s="1"/>
    </row>
    <row r="674" spans="1:27" ht="15.75" customHeight="1" x14ac:dyDescent="0.3">
      <c r="A674" s="14"/>
      <c r="B674" s="1"/>
      <c r="C674" s="1"/>
      <c r="D674" s="1"/>
      <c r="E674" s="1"/>
      <c r="F674" s="62"/>
      <c r="G674" s="1"/>
      <c r="H674" s="1"/>
      <c r="I674" s="62"/>
      <c r="J674" s="1"/>
      <c r="K674" s="1"/>
      <c r="L674" s="62"/>
      <c r="M674" s="1"/>
      <c r="N674" s="1"/>
      <c r="O674" s="62"/>
      <c r="P674" s="1"/>
      <c r="Q674" s="1"/>
      <c r="R674" s="1"/>
      <c r="S674" s="1"/>
      <c r="T674" s="1"/>
      <c r="U674" s="1"/>
      <c r="V674" s="1"/>
      <c r="W674" s="1"/>
      <c r="X674" s="1"/>
      <c r="Y674" s="1"/>
      <c r="Z674" s="1"/>
      <c r="AA674" s="1"/>
    </row>
    <row r="675" spans="1:27" ht="15.75" customHeight="1" x14ac:dyDescent="0.3">
      <c r="A675" s="14"/>
      <c r="B675" s="1"/>
      <c r="C675" s="1"/>
      <c r="D675" s="1"/>
      <c r="E675" s="1"/>
      <c r="F675" s="62"/>
      <c r="G675" s="1"/>
      <c r="H675" s="1"/>
      <c r="I675" s="62"/>
      <c r="J675" s="1"/>
      <c r="K675" s="1"/>
      <c r="L675" s="62"/>
      <c r="M675" s="1"/>
      <c r="N675" s="1"/>
      <c r="O675" s="62"/>
      <c r="P675" s="1"/>
      <c r="Q675" s="1"/>
      <c r="R675" s="1"/>
      <c r="S675" s="1"/>
      <c r="T675" s="1"/>
      <c r="U675" s="1"/>
      <c r="V675" s="1"/>
      <c r="W675" s="1"/>
      <c r="X675" s="1"/>
      <c r="Y675" s="1"/>
      <c r="Z675" s="1"/>
      <c r="AA675" s="1"/>
    </row>
    <row r="676" spans="1:27" ht="15.75" customHeight="1" x14ac:dyDescent="0.3">
      <c r="A676" s="14"/>
      <c r="B676" s="1"/>
      <c r="C676" s="1"/>
      <c r="D676" s="1"/>
      <c r="E676" s="1"/>
      <c r="F676" s="62"/>
      <c r="G676" s="1"/>
      <c r="H676" s="1"/>
      <c r="I676" s="62"/>
      <c r="J676" s="1"/>
      <c r="K676" s="1"/>
      <c r="L676" s="62"/>
      <c r="M676" s="1"/>
      <c r="N676" s="1"/>
      <c r="O676" s="62"/>
      <c r="P676" s="1"/>
      <c r="Q676" s="1"/>
      <c r="R676" s="1"/>
      <c r="S676" s="1"/>
      <c r="T676" s="1"/>
      <c r="U676" s="1"/>
      <c r="V676" s="1"/>
      <c r="W676" s="1"/>
      <c r="X676" s="1"/>
      <c r="Y676" s="1"/>
      <c r="Z676" s="1"/>
      <c r="AA676" s="1"/>
    </row>
    <row r="677" spans="1:27" ht="15.75" customHeight="1" x14ac:dyDescent="0.3">
      <c r="A677" s="14"/>
      <c r="B677" s="1"/>
      <c r="C677" s="1"/>
      <c r="D677" s="1"/>
      <c r="E677" s="1"/>
      <c r="F677" s="62"/>
      <c r="G677" s="1"/>
      <c r="H677" s="1"/>
      <c r="I677" s="62"/>
      <c r="J677" s="1"/>
      <c r="K677" s="1"/>
      <c r="L677" s="62"/>
      <c r="M677" s="1"/>
      <c r="N677" s="1"/>
      <c r="O677" s="62"/>
      <c r="P677" s="1"/>
      <c r="Q677" s="1"/>
      <c r="R677" s="1"/>
      <c r="S677" s="1"/>
      <c r="T677" s="1"/>
      <c r="U677" s="1"/>
      <c r="V677" s="1"/>
      <c r="W677" s="1"/>
      <c r="X677" s="1"/>
      <c r="Y677" s="1"/>
      <c r="Z677" s="1"/>
      <c r="AA677" s="1"/>
    </row>
    <row r="678" spans="1:27" ht="15.75" customHeight="1" x14ac:dyDescent="0.3">
      <c r="A678" s="14"/>
      <c r="B678" s="1"/>
      <c r="C678" s="1"/>
      <c r="D678" s="1"/>
      <c r="E678" s="1"/>
      <c r="F678" s="62"/>
      <c r="G678" s="1"/>
      <c r="H678" s="1"/>
      <c r="I678" s="62"/>
      <c r="J678" s="1"/>
      <c r="K678" s="1"/>
      <c r="L678" s="62"/>
      <c r="M678" s="1"/>
      <c r="N678" s="1"/>
      <c r="O678" s="62"/>
      <c r="P678" s="1"/>
      <c r="Q678" s="1"/>
      <c r="R678" s="1"/>
      <c r="S678" s="1"/>
      <c r="T678" s="1"/>
      <c r="U678" s="1"/>
      <c r="V678" s="1"/>
      <c r="W678" s="1"/>
      <c r="X678" s="1"/>
      <c r="Y678" s="1"/>
      <c r="Z678" s="1"/>
      <c r="AA678" s="1"/>
    </row>
    <row r="679" spans="1:27" ht="15.75" customHeight="1" x14ac:dyDescent="0.3">
      <c r="A679" s="14"/>
      <c r="B679" s="1"/>
      <c r="C679" s="1"/>
      <c r="D679" s="1"/>
      <c r="E679" s="1"/>
      <c r="F679" s="62"/>
      <c r="G679" s="1"/>
      <c r="H679" s="1"/>
      <c r="I679" s="62"/>
      <c r="J679" s="1"/>
      <c r="K679" s="1"/>
      <c r="L679" s="62"/>
      <c r="M679" s="1"/>
      <c r="N679" s="1"/>
      <c r="O679" s="62"/>
      <c r="P679" s="1"/>
      <c r="Q679" s="1"/>
      <c r="R679" s="1"/>
      <c r="S679" s="1"/>
      <c r="T679" s="1"/>
      <c r="U679" s="1"/>
      <c r="V679" s="1"/>
      <c r="W679" s="1"/>
      <c r="X679" s="1"/>
      <c r="Y679" s="1"/>
      <c r="Z679" s="1"/>
      <c r="AA679" s="1"/>
    </row>
    <row r="680" spans="1:27" ht="15.75" customHeight="1" x14ac:dyDescent="0.3">
      <c r="A680" s="14"/>
      <c r="B680" s="1"/>
      <c r="C680" s="1"/>
      <c r="D680" s="1"/>
      <c r="E680" s="1"/>
      <c r="F680" s="62"/>
      <c r="G680" s="1"/>
      <c r="H680" s="1"/>
      <c r="I680" s="62"/>
      <c r="J680" s="1"/>
      <c r="K680" s="1"/>
      <c r="L680" s="62"/>
      <c r="M680" s="1"/>
      <c r="N680" s="1"/>
      <c r="O680" s="62"/>
      <c r="P680" s="1"/>
      <c r="Q680" s="1"/>
      <c r="R680" s="1"/>
      <c r="S680" s="1"/>
      <c r="T680" s="1"/>
      <c r="U680" s="1"/>
      <c r="V680" s="1"/>
      <c r="W680" s="1"/>
      <c r="X680" s="1"/>
      <c r="Y680" s="1"/>
      <c r="Z680" s="1"/>
      <c r="AA680" s="1"/>
    </row>
    <row r="681" spans="1:27" ht="15.75" customHeight="1" x14ac:dyDescent="0.3">
      <c r="A681" s="14"/>
      <c r="B681" s="1"/>
      <c r="C681" s="1"/>
      <c r="D681" s="1"/>
      <c r="E681" s="1"/>
      <c r="F681" s="62"/>
      <c r="G681" s="1"/>
      <c r="H681" s="1"/>
      <c r="I681" s="62"/>
      <c r="J681" s="1"/>
      <c r="K681" s="1"/>
      <c r="L681" s="62"/>
      <c r="M681" s="1"/>
      <c r="N681" s="1"/>
      <c r="O681" s="62"/>
      <c r="P681" s="1"/>
      <c r="Q681" s="1"/>
      <c r="R681" s="1"/>
      <c r="S681" s="1"/>
      <c r="T681" s="1"/>
      <c r="U681" s="1"/>
      <c r="V681" s="1"/>
      <c r="W681" s="1"/>
      <c r="X681" s="1"/>
      <c r="Y681" s="1"/>
      <c r="Z681" s="1"/>
      <c r="AA681" s="1"/>
    </row>
    <row r="682" spans="1:27" ht="15.75" customHeight="1" x14ac:dyDescent="0.3">
      <c r="A682" s="14"/>
      <c r="B682" s="1"/>
      <c r="C682" s="1"/>
      <c r="D682" s="1"/>
      <c r="E682" s="1"/>
      <c r="F682" s="62"/>
      <c r="G682" s="1"/>
      <c r="H682" s="1"/>
      <c r="I682" s="62"/>
      <c r="J682" s="1"/>
      <c r="K682" s="1"/>
      <c r="L682" s="62"/>
      <c r="M682" s="1"/>
      <c r="N682" s="1"/>
      <c r="O682" s="62"/>
      <c r="P682" s="1"/>
      <c r="Q682" s="1"/>
      <c r="R682" s="1"/>
      <c r="S682" s="1"/>
      <c r="T682" s="1"/>
      <c r="U682" s="1"/>
      <c r="V682" s="1"/>
      <c r="W682" s="1"/>
      <c r="X682" s="1"/>
      <c r="Y682" s="1"/>
      <c r="Z682" s="1"/>
      <c r="AA682" s="1"/>
    </row>
    <row r="683" spans="1:27" ht="15.75" customHeight="1" x14ac:dyDescent="0.3">
      <c r="A683" s="14"/>
      <c r="B683" s="1"/>
      <c r="C683" s="1"/>
      <c r="D683" s="1"/>
      <c r="E683" s="1"/>
      <c r="F683" s="62"/>
      <c r="G683" s="1"/>
      <c r="H683" s="1"/>
      <c r="I683" s="62"/>
      <c r="J683" s="1"/>
      <c r="K683" s="1"/>
      <c r="L683" s="62"/>
      <c r="M683" s="1"/>
      <c r="N683" s="1"/>
      <c r="O683" s="62"/>
      <c r="P683" s="1"/>
      <c r="Q683" s="1"/>
      <c r="R683" s="1"/>
      <c r="S683" s="1"/>
      <c r="T683" s="1"/>
      <c r="U683" s="1"/>
      <c r="V683" s="1"/>
      <c r="W683" s="1"/>
      <c r="X683" s="1"/>
      <c r="Y683" s="1"/>
      <c r="Z683" s="1"/>
      <c r="AA683" s="1"/>
    </row>
    <row r="684" spans="1:27" ht="15.75" customHeight="1" x14ac:dyDescent="0.3">
      <c r="A684" s="14"/>
      <c r="B684" s="1"/>
      <c r="C684" s="1"/>
      <c r="D684" s="1"/>
      <c r="E684" s="1"/>
      <c r="F684" s="62"/>
      <c r="G684" s="1"/>
      <c r="H684" s="1"/>
      <c r="I684" s="62"/>
      <c r="J684" s="1"/>
      <c r="K684" s="1"/>
      <c r="L684" s="62"/>
      <c r="M684" s="1"/>
      <c r="N684" s="1"/>
      <c r="O684" s="62"/>
      <c r="P684" s="1"/>
      <c r="Q684" s="1"/>
      <c r="R684" s="1"/>
      <c r="S684" s="1"/>
      <c r="T684" s="1"/>
      <c r="U684" s="1"/>
      <c r="V684" s="1"/>
      <c r="W684" s="1"/>
      <c r="X684" s="1"/>
      <c r="Y684" s="1"/>
      <c r="Z684" s="1"/>
      <c r="AA684" s="1"/>
    </row>
    <row r="685" spans="1:27" ht="15.75" customHeight="1" x14ac:dyDescent="0.3">
      <c r="A685" s="14"/>
      <c r="B685" s="1"/>
      <c r="C685" s="1"/>
      <c r="D685" s="1"/>
      <c r="E685" s="1"/>
      <c r="F685" s="62"/>
      <c r="G685" s="1"/>
      <c r="H685" s="1"/>
      <c r="I685" s="62"/>
      <c r="J685" s="1"/>
      <c r="K685" s="1"/>
      <c r="L685" s="62"/>
      <c r="M685" s="1"/>
      <c r="N685" s="1"/>
      <c r="O685" s="62"/>
      <c r="P685" s="1"/>
      <c r="Q685" s="1"/>
      <c r="R685" s="1"/>
      <c r="S685" s="1"/>
      <c r="T685" s="1"/>
      <c r="U685" s="1"/>
      <c r="V685" s="1"/>
      <c r="W685" s="1"/>
      <c r="X685" s="1"/>
      <c r="Y685" s="1"/>
      <c r="Z685" s="1"/>
      <c r="AA685" s="1"/>
    </row>
    <row r="686" spans="1:27" ht="15.75" customHeight="1" x14ac:dyDescent="0.3">
      <c r="A686" s="14"/>
      <c r="B686" s="1"/>
      <c r="C686" s="1"/>
      <c r="D686" s="1"/>
      <c r="E686" s="1"/>
      <c r="F686" s="62"/>
      <c r="G686" s="1"/>
      <c r="H686" s="1"/>
      <c r="I686" s="62"/>
      <c r="J686" s="1"/>
      <c r="K686" s="1"/>
      <c r="L686" s="62"/>
      <c r="M686" s="1"/>
      <c r="N686" s="1"/>
      <c r="O686" s="62"/>
      <c r="P686" s="1"/>
      <c r="Q686" s="1"/>
      <c r="R686" s="1"/>
      <c r="S686" s="1"/>
      <c r="T686" s="1"/>
      <c r="U686" s="1"/>
      <c r="V686" s="1"/>
      <c r="W686" s="1"/>
      <c r="X686" s="1"/>
      <c r="Y686" s="1"/>
      <c r="Z686" s="1"/>
      <c r="AA686" s="1"/>
    </row>
    <row r="687" spans="1:27" ht="15.75" customHeight="1" x14ac:dyDescent="0.3">
      <c r="A687" s="14"/>
      <c r="B687" s="1"/>
      <c r="C687" s="1"/>
      <c r="D687" s="1"/>
      <c r="E687" s="1"/>
      <c r="F687" s="62"/>
      <c r="G687" s="1"/>
      <c r="H687" s="1"/>
      <c r="I687" s="62"/>
      <c r="J687" s="1"/>
      <c r="K687" s="1"/>
      <c r="L687" s="62"/>
      <c r="M687" s="1"/>
      <c r="N687" s="1"/>
      <c r="O687" s="62"/>
      <c r="P687" s="1"/>
      <c r="Q687" s="1"/>
      <c r="R687" s="1"/>
      <c r="S687" s="1"/>
      <c r="T687" s="1"/>
      <c r="U687" s="1"/>
      <c r="V687" s="1"/>
      <c r="W687" s="1"/>
      <c r="X687" s="1"/>
      <c r="Y687" s="1"/>
      <c r="Z687" s="1"/>
      <c r="AA687" s="1"/>
    </row>
    <row r="688" spans="1:27" ht="15.75" customHeight="1" x14ac:dyDescent="0.3">
      <c r="A688" s="14"/>
      <c r="B688" s="1"/>
      <c r="C688" s="1"/>
      <c r="D688" s="1"/>
      <c r="E688" s="1"/>
      <c r="F688" s="62"/>
      <c r="G688" s="1"/>
      <c r="H688" s="1"/>
      <c r="I688" s="62"/>
      <c r="J688" s="1"/>
      <c r="K688" s="1"/>
      <c r="L688" s="62"/>
      <c r="M688" s="1"/>
      <c r="N688" s="1"/>
      <c r="O688" s="62"/>
      <c r="P688" s="1"/>
      <c r="Q688" s="1"/>
      <c r="R688" s="1"/>
      <c r="S688" s="1"/>
      <c r="T688" s="1"/>
      <c r="U688" s="1"/>
      <c r="V688" s="1"/>
      <c r="W688" s="1"/>
      <c r="X688" s="1"/>
      <c r="Y688" s="1"/>
      <c r="Z688" s="1"/>
      <c r="AA688" s="1"/>
    </row>
    <row r="689" spans="1:27" ht="15.75" customHeight="1" x14ac:dyDescent="0.3">
      <c r="A689" s="14"/>
      <c r="B689" s="1"/>
      <c r="C689" s="1"/>
      <c r="D689" s="1"/>
      <c r="E689" s="1"/>
      <c r="F689" s="62"/>
      <c r="G689" s="1"/>
      <c r="H689" s="1"/>
      <c r="I689" s="62"/>
      <c r="J689" s="1"/>
      <c r="K689" s="1"/>
      <c r="L689" s="62"/>
      <c r="M689" s="1"/>
      <c r="N689" s="1"/>
      <c r="O689" s="62"/>
      <c r="P689" s="1"/>
      <c r="Q689" s="1"/>
      <c r="R689" s="1"/>
      <c r="S689" s="1"/>
      <c r="T689" s="1"/>
      <c r="U689" s="1"/>
      <c r="V689" s="1"/>
      <c r="W689" s="1"/>
      <c r="X689" s="1"/>
      <c r="Y689" s="1"/>
      <c r="Z689" s="1"/>
      <c r="AA689" s="1"/>
    </row>
    <row r="690" spans="1:27" ht="15.75" customHeight="1" x14ac:dyDescent="0.3">
      <c r="A690" s="14"/>
      <c r="B690" s="1"/>
      <c r="C690" s="1"/>
      <c r="D690" s="1"/>
      <c r="E690" s="1"/>
      <c r="F690" s="62"/>
      <c r="G690" s="1"/>
      <c r="H690" s="1"/>
      <c r="I690" s="62"/>
      <c r="J690" s="1"/>
      <c r="K690" s="1"/>
      <c r="L690" s="62"/>
      <c r="M690" s="1"/>
      <c r="N690" s="1"/>
      <c r="O690" s="62"/>
      <c r="P690" s="1"/>
      <c r="Q690" s="1"/>
      <c r="R690" s="1"/>
      <c r="S690" s="1"/>
      <c r="T690" s="1"/>
      <c r="U690" s="1"/>
      <c r="V690" s="1"/>
      <c r="W690" s="1"/>
      <c r="X690" s="1"/>
      <c r="Y690" s="1"/>
      <c r="Z690" s="1"/>
      <c r="AA690" s="1"/>
    </row>
    <row r="691" spans="1:27" ht="15.75" customHeight="1" x14ac:dyDescent="0.3">
      <c r="A691" s="14"/>
      <c r="B691" s="1"/>
      <c r="C691" s="1"/>
      <c r="D691" s="1"/>
      <c r="E691" s="1"/>
      <c r="F691" s="62"/>
      <c r="G691" s="1"/>
      <c r="H691" s="1"/>
      <c r="I691" s="62"/>
      <c r="J691" s="1"/>
      <c r="K691" s="1"/>
      <c r="L691" s="62"/>
      <c r="M691" s="1"/>
      <c r="N691" s="1"/>
      <c r="O691" s="62"/>
      <c r="P691" s="1"/>
      <c r="Q691" s="1"/>
      <c r="R691" s="1"/>
      <c r="S691" s="1"/>
      <c r="T691" s="1"/>
      <c r="U691" s="1"/>
      <c r="V691" s="1"/>
      <c r="W691" s="1"/>
      <c r="X691" s="1"/>
      <c r="Y691" s="1"/>
      <c r="Z691" s="1"/>
      <c r="AA691" s="1"/>
    </row>
    <row r="692" spans="1:27" ht="15.75" customHeight="1" x14ac:dyDescent="0.3">
      <c r="A692" s="14"/>
      <c r="B692" s="1"/>
      <c r="C692" s="1"/>
      <c r="D692" s="1"/>
      <c r="E692" s="1"/>
      <c r="F692" s="62"/>
      <c r="G692" s="1"/>
      <c r="H692" s="1"/>
      <c r="I692" s="62"/>
      <c r="J692" s="1"/>
      <c r="K692" s="1"/>
      <c r="L692" s="62"/>
      <c r="M692" s="1"/>
      <c r="N692" s="1"/>
      <c r="O692" s="62"/>
      <c r="P692" s="1"/>
      <c r="Q692" s="1"/>
      <c r="R692" s="1"/>
      <c r="S692" s="1"/>
      <c r="T692" s="1"/>
      <c r="U692" s="1"/>
      <c r="V692" s="1"/>
      <c r="W692" s="1"/>
      <c r="X692" s="1"/>
      <c r="Y692" s="1"/>
      <c r="Z692" s="1"/>
      <c r="AA692" s="1"/>
    </row>
    <row r="693" spans="1:27" ht="15.75" customHeight="1" x14ac:dyDescent="0.3">
      <c r="A693" s="14"/>
      <c r="B693" s="1"/>
      <c r="C693" s="1"/>
      <c r="D693" s="1"/>
      <c r="E693" s="1"/>
      <c r="F693" s="62"/>
      <c r="G693" s="1"/>
      <c r="H693" s="1"/>
      <c r="I693" s="62"/>
      <c r="J693" s="1"/>
      <c r="K693" s="1"/>
      <c r="L693" s="62"/>
      <c r="M693" s="1"/>
      <c r="N693" s="1"/>
      <c r="O693" s="62"/>
      <c r="P693" s="1"/>
      <c r="Q693" s="1"/>
      <c r="R693" s="1"/>
      <c r="S693" s="1"/>
      <c r="T693" s="1"/>
      <c r="U693" s="1"/>
      <c r="V693" s="1"/>
      <c r="W693" s="1"/>
      <c r="X693" s="1"/>
      <c r="Y693" s="1"/>
      <c r="Z693" s="1"/>
      <c r="AA693" s="1"/>
    </row>
    <row r="694" spans="1:27" ht="15.75" customHeight="1" x14ac:dyDescent="0.3">
      <c r="A694" s="14"/>
      <c r="B694" s="1"/>
      <c r="C694" s="1"/>
      <c r="D694" s="1"/>
      <c r="E694" s="1"/>
      <c r="F694" s="62"/>
      <c r="G694" s="1"/>
      <c r="H694" s="1"/>
      <c r="I694" s="62"/>
      <c r="J694" s="1"/>
      <c r="K694" s="1"/>
      <c r="L694" s="62"/>
      <c r="M694" s="1"/>
      <c r="N694" s="1"/>
      <c r="O694" s="62"/>
      <c r="P694" s="1"/>
      <c r="Q694" s="1"/>
      <c r="R694" s="1"/>
      <c r="S694" s="1"/>
      <c r="T694" s="1"/>
      <c r="U694" s="1"/>
      <c r="V694" s="1"/>
      <c r="W694" s="1"/>
      <c r="X694" s="1"/>
      <c r="Y694" s="1"/>
      <c r="Z694" s="1"/>
      <c r="AA694" s="1"/>
    </row>
    <row r="695" spans="1:27" ht="15.75" customHeight="1" x14ac:dyDescent="0.3">
      <c r="A695" s="14"/>
      <c r="B695" s="1"/>
      <c r="C695" s="1"/>
      <c r="D695" s="1"/>
      <c r="E695" s="1"/>
      <c r="F695" s="62"/>
      <c r="G695" s="1"/>
      <c r="H695" s="1"/>
      <c r="I695" s="62"/>
      <c r="J695" s="1"/>
      <c r="K695" s="1"/>
      <c r="L695" s="62"/>
      <c r="M695" s="1"/>
      <c r="N695" s="1"/>
      <c r="O695" s="62"/>
      <c r="P695" s="1"/>
      <c r="Q695" s="1"/>
      <c r="R695" s="1"/>
      <c r="S695" s="1"/>
      <c r="T695" s="1"/>
      <c r="U695" s="1"/>
      <c r="V695" s="1"/>
      <c r="W695" s="1"/>
      <c r="X695" s="1"/>
      <c r="Y695" s="1"/>
      <c r="Z695" s="1"/>
      <c r="AA695" s="1"/>
    </row>
    <row r="696" spans="1:27" ht="15.75" customHeight="1" x14ac:dyDescent="0.3">
      <c r="A696" s="14"/>
      <c r="B696" s="1"/>
      <c r="C696" s="1"/>
      <c r="D696" s="1"/>
      <c r="E696" s="1"/>
      <c r="F696" s="62"/>
      <c r="G696" s="1"/>
      <c r="H696" s="1"/>
      <c r="I696" s="62"/>
      <c r="J696" s="1"/>
      <c r="K696" s="1"/>
      <c r="L696" s="62"/>
      <c r="M696" s="1"/>
      <c r="N696" s="1"/>
      <c r="O696" s="62"/>
      <c r="P696" s="1"/>
      <c r="Q696" s="1"/>
      <c r="R696" s="1"/>
      <c r="S696" s="1"/>
      <c r="T696" s="1"/>
      <c r="U696" s="1"/>
      <c r="V696" s="1"/>
      <c r="W696" s="1"/>
      <c r="X696" s="1"/>
      <c r="Y696" s="1"/>
      <c r="Z696" s="1"/>
      <c r="AA696" s="1"/>
    </row>
    <row r="697" spans="1:27" ht="15.75" customHeight="1" x14ac:dyDescent="0.3">
      <c r="A697" s="14"/>
      <c r="B697" s="1"/>
      <c r="C697" s="1"/>
      <c r="D697" s="1"/>
      <c r="E697" s="1"/>
      <c r="F697" s="62"/>
      <c r="G697" s="1"/>
      <c r="H697" s="1"/>
      <c r="I697" s="62"/>
      <c r="J697" s="1"/>
      <c r="K697" s="1"/>
      <c r="L697" s="62"/>
      <c r="M697" s="1"/>
      <c r="N697" s="1"/>
      <c r="O697" s="62"/>
      <c r="P697" s="1"/>
      <c r="Q697" s="1"/>
      <c r="R697" s="1"/>
      <c r="S697" s="1"/>
      <c r="T697" s="1"/>
      <c r="U697" s="1"/>
      <c r="V697" s="1"/>
      <c r="W697" s="1"/>
      <c r="X697" s="1"/>
      <c r="Y697" s="1"/>
      <c r="Z697" s="1"/>
      <c r="AA697" s="1"/>
    </row>
    <row r="698" spans="1:27" ht="15.75" customHeight="1" x14ac:dyDescent="0.3">
      <c r="A698" s="14"/>
      <c r="B698" s="1"/>
      <c r="C698" s="1"/>
      <c r="D698" s="1"/>
      <c r="E698" s="1"/>
      <c r="F698" s="62"/>
      <c r="G698" s="1"/>
      <c r="H698" s="1"/>
      <c r="I698" s="62"/>
      <c r="J698" s="1"/>
      <c r="K698" s="1"/>
      <c r="L698" s="62"/>
      <c r="M698" s="1"/>
      <c r="N698" s="1"/>
      <c r="O698" s="62"/>
      <c r="P698" s="1"/>
      <c r="Q698" s="1"/>
      <c r="R698" s="1"/>
      <c r="S698" s="1"/>
      <c r="T698" s="1"/>
      <c r="U698" s="1"/>
      <c r="V698" s="1"/>
      <c r="W698" s="1"/>
      <c r="X698" s="1"/>
      <c r="Y698" s="1"/>
      <c r="Z698" s="1"/>
      <c r="AA698" s="1"/>
    </row>
    <row r="699" spans="1:27" ht="15.75" customHeight="1" x14ac:dyDescent="0.3">
      <c r="A699" s="14"/>
      <c r="B699" s="1"/>
      <c r="C699" s="1"/>
      <c r="D699" s="1"/>
      <c r="E699" s="1"/>
      <c r="F699" s="62"/>
      <c r="G699" s="1"/>
      <c r="H699" s="1"/>
      <c r="I699" s="62"/>
      <c r="J699" s="1"/>
      <c r="K699" s="1"/>
      <c r="L699" s="62"/>
      <c r="M699" s="1"/>
      <c r="N699" s="1"/>
      <c r="O699" s="62"/>
      <c r="P699" s="1"/>
      <c r="Q699" s="1"/>
      <c r="R699" s="1"/>
      <c r="S699" s="1"/>
      <c r="T699" s="1"/>
      <c r="U699" s="1"/>
      <c r="V699" s="1"/>
      <c r="W699" s="1"/>
      <c r="X699" s="1"/>
      <c r="Y699" s="1"/>
      <c r="Z699" s="1"/>
      <c r="AA699" s="1"/>
    </row>
    <row r="700" spans="1:27" ht="15.75" customHeight="1" x14ac:dyDescent="0.3">
      <c r="A700" s="14"/>
      <c r="B700" s="1"/>
      <c r="C700" s="1"/>
      <c r="D700" s="1"/>
      <c r="E700" s="1"/>
      <c r="F700" s="62"/>
      <c r="G700" s="1"/>
      <c r="H700" s="1"/>
      <c r="I700" s="62"/>
      <c r="J700" s="1"/>
      <c r="K700" s="1"/>
      <c r="L700" s="62"/>
      <c r="M700" s="1"/>
      <c r="N700" s="1"/>
      <c r="O700" s="62"/>
      <c r="P700" s="1"/>
      <c r="Q700" s="1"/>
      <c r="R700" s="1"/>
      <c r="S700" s="1"/>
      <c r="T700" s="1"/>
      <c r="U700" s="1"/>
      <c r="V700" s="1"/>
      <c r="W700" s="1"/>
      <c r="X700" s="1"/>
      <c r="Y700" s="1"/>
      <c r="Z700" s="1"/>
      <c r="AA700" s="1"/>
    </row>
    <row r="701" spans="1:27" ht="15.75" customHeight="1" x14ac:dyDescent="0.3">
      <c r="A701" s="14"/>
      <c r="B701" s="1"/>
      <c r="C701" s="1"/>
      <c r="D701" s="1"/>
      <c r="E701" s="1"/>
      <c r="F701" s="62"/>
      <c r="G701" s="1"/>
      <c r="H701" s="1"/>
      <c r="I701" s="62"/>
      <c r="J701" s="1"/>
      <c r="K701" s="1"/>
      <c r="L701" s="62"/>
      <c r="M701" s="1"/>
      <c r="N701" s="1"/>
      <c r="O701" s="62"/>
      <c r="P701" s="1"/>
      <c r="Q701" s="1"/>
      <c r="R701" s="1"/>
      <c r="S701" s="1"/>
      <c r="T701" s="1"/>
      <c r="U701" s="1"/>
      <c r="V701" s="1"/>
      <c r="W701" s="1"/>
      <c r="X701" s="1"/>
      <c r="Y701" s="1"/>
      <c r="Z701" s="1"/>
      <c r="AA701" s="1"/>
    </row>
    <row r="702" spans="1:27" ht="15.75" customHeight="1" x14ac:dyDescent="0.3">
      <c r="A702" s="14"/>
      <c r="B702" s="1"/>
      <c r="C702" s="1"/>
      <c r="D702" s="1"/>
      <c r="E702" s="1"/>
      <c r="F702" s="62"/>
      <c r="G702" s="1"/>
      <c r="H702" s="1"/>
      <c r="I702" s="62"/>
      <c r="J702" s="1"/>
      <c r="K702" s="1"/>
      <c r="L702" s="62"/>
      <c r="M702" s="1"/>
      <c r="N702" s="1"/>
      <c r="O702" s="62"/>
      <c r="P702" s="1"/>
      <c r="Q702" s="1"/>
      <c r="R702" s="1"/>
      <c r="S702" s="1"/>
      <c r="T702" s="1"/>
      <c r="U702" s="1"/>
      <c r="V702" s="1"/>
      <c r="W702" s="1"/>
      <c r="X702" s="1"/>
      <c r="Y702" s="1"/>
      <c r="Z702" s="1"/>
      <c r="AA702" s="1"/>
    </row>
    <row r="703" spans="1:27" ht="15.75" customHeight="1" x14ac:dyDescent="0.3">
      <c r="A703" s="14"/>
      <c r="B703" s="1"/>
      <c r="C703" s="1"/>
      <c r="D703" s="1"/>
      <c r="E703" s="1"/>
      <c r="F703" s="62"/>
      <c r="G703" s="1"/>
      <c r="H703" s="1"/>
      <c r="I703" s="62"/>
      <c r="J703" s="1"/>
      <c r="K703" s="1"/>
      <c r="L703" s="62"/>
      <c r="M703" s="1"/>
      <c r="N703" s="1"/>
      <c r="O703" s="62"/>
      <c r="P703" s="1"/>
      <c r="Q703" s="1"/>
      <c r="R703" s="1"/>
      <c r="S703" s="1"/>
      <c r="T703" s="1"/>
      <c r="U703" s="1"/>
      <c r="V703" s="1"/>
      <c r="W703" s="1"/>
      <c r="X703" s="1"/>
      <c r="Y703" s="1"/>
      <c r="Z703" s="1"/>
      <c r="AA703" s="1"/>
    </row>
    <row r="704" spans="1:27" ht="15.75" customHeight="1" x14ac:dyDescent="0.3">
      <c r="A704" s="14"/>
      <c r="B704" s="1"/>
      <c r="C704" s="1"/>
      <c r="D704" s="1"/>
      <c r="E704" s="1"/>
      <c r="F704" s="62"/>
      <c r="G704" s="1"/>
      <c r="H704" s="1"/>
      <c r="I704" s="62"/>
      <c r="J704" s="1"/>
      <c r="K704" s="1"/>
      <c r="L704" s="62"/>
      <c r="M704" s="1"/>
      <c r="N704" s="1"/>
      <c r="O704" s="62"/>
      <c r="P704" s="1"/>
      <c r="Q704" s="1"/>
      <c r="R704" s="1"/>
      <c r="S704" s="1"/>
      <c r="T704" s="1"/>
      <c r="U704" s="1"/>
      <c r="V704" s="1"/>
      <c r="W704" s="1"/>
      <c r="X704" s="1"/>
      <c r="Y704" s="1"/>
      <c r="Z704" s="1"/>
      <c r="AA704" s="1"/>
    </row>
    <row r="705" spans="1:27" ht="15.75" customHeight="1" x14ac:dyDescent="0.3">
      <c r="A705" s="14"/>
      <c r="B705" s="1"/>
      <c r="C705" s="1"/>
      <c r="D705" s="1"/>
      <c r="E705" s="1"/>
      <c r="F705" s="62"/>
      <c r="G705" s="1"/>
      <c r="H705" s="1"/>
      <c r="I705" s="62"/>
      <c r="J705" s="1"/>
      <c r="K705" s="1"/>
      <c r="L705" s="62"/>
      <c r="M705" s="1"/>
      <c r="N705" s="1"/>
      <c r="O705" s="62"/>
      <c r="P705" s="1"/>
      <c r="Q705" s="1"/>
      <c r="R705" s="1"/>
      <c r="S705" s="1"/>
      <c r="T705" s="1"/>
      <c r="U705" s="1"/>
      <c r="V705" s="1"/>
      <c r="W705" s="1"/>
      <c r="X705" s="1"/>
      <c r="Y705" s="1"/>
      <c r="Z705" s="1"/>
      <c r="AA705" s="1"/>
    </row>
    <row r="706" spans="1:27" ht="15.75" customHeight="1" x14ac:dyDescent="0.3">
      <c r="A706" s="14"/>
      <c r="B706" s="1"/>
      <c r="C706" s="1"/>
      <c r="D706" s="1"/>
      <c r="E706" s="1"/>
      <c r="F706" s="62"/>
      <c r="G706" s="1"/>
      <c r="H706" s="1"/>
      <c r="I706" s="62"/>
      <c r="J706" s="1"/>
      <c r="K706" s="1"/>
      <c r="L706" s="62"/>
      <c r="M706" s="1"/>
      <c r="N706" s="1"/>
      <c r="O706" s="62"/>
      <c r="P706" s="1"/>
      <c r="Q706" s="1"/>
      <c r="R706" s="1"/>
      <c r="S706" s="1"/>
      <c r="T706" s="1"/>
      <c r="U706" s="1"/>
      <c r="V706" s="1"/>
      <c r="W706" s="1"/>
      <c r="X706" s="1"/>
      <c r="Y706" s="1"/>
      <c r="Z706" s="1"/>
      <c r="AA706" s="1"/>
    </row>
    <row r="707" spans="1:27" ht="15.75" customHeight="1" x14ac:dyDescent="0.3">
      <c r="A707" s="14"/>
      <c r="B707" s="1"/>
      <c r="C707" s="1"/>
      <c r="D707" s="1"/>
      <c r="E707" s="1"/>
      <c r="F707" s="62"/>
      <c r="G707" s="1"/>
      <c r="H707" s="1"/>
      <c r="I707" s="62"/>
      <c r="J707" s="1"/>
      <c r="K707" s="1"/>
      <c r="L707" s="62"/>
      <c r="M707" s="1"/>
      <c r="N707" s="1"/>
      <c r="O707" s="62"/>
      <c r="P707" s="1"/>
      <c r="Q707" s="1"/>
      <c r="R707" s="1"/>
      <c r="S707" s="1"/>
      <c r="T707" s="1"/>
      <c r="U707" s="1"/>
      <c r="V707" s="1"/>
      <c r="W707" s="1"/>
      <c r="X707" s="1"/>
      <c r="Y707" s="1"/>
      <c r="Z707" s="1"/>
      <c r="AA707" s="1"/>
    </row>
    <row r="708" spans="1:27" ht="15.75" customHeight="1" x14ac:dyDescent="0.3">
      <c r="A708" s="14"/>
      <c r="B708" s="1"/>
      <c r="C708" s="1"/>
      <c r="D708" s="1"/>
      <c r="E708" s="1"/>
      <c r="F708" s="62"/>
      <c r="G708" s="1"/>
      <c r="H708" s="1"/>
      <c r="I708" s="62"/>
      <c r="J708" s="1"/>
      <c r="K708" s="1"/>
      <c r="L708" s="62"/>
      <c r="M708" s="1"/>
      <c r="N708" s="1"/>
      <c r="O708" s="62"/>
      <c r="P708" s="1"/>
      <c r="Q708" s="1"/>
      <c r="R708" s="1"/>
      <c r="S708" s="1"/>
      <c r="T708" s="1"/>
      <c r="U708" s="1"/>
      <c r="V708" s="1"/>
      <c r="W708" s="1"/>
      <c r="X708" s="1"/>
      <c r="Y708" s="1"/>
      <c r="Z708" s="1"/>
      <c r="AA708" s="1"/>
    </row>
    <row r="709" spans="1:27" ht="15.75" customHeight="1" x14ac:dyDescent="0.3">
      <c r="A709" s="14"/>
      <c r="B709" s="1"/>
      <c r="C709" s="1"/>
      <c r="D709" s="1"/>
      <c r="E709" s="1"/>
      <c r="F709" s="62"/>
      <c r="G709" s="1"/>
      <c r="H709" s="1"/>
      <c r="I709" s="62"/>
      <c r="J709" s="1"/>
      <c r="K709" s="1"/>
      <c r="L709" s="62"/>
      <c r="M709" s="1"/>
      <c r="N709" s="1"/>
      <c r="O709" s="62"/>
      <c r="P709" s="1"/>
      <c r="Q709" s="1"/>
      <c r="R709" s="1"/>
      <c r="S709" s="1"/>
      <c r="T709" s="1"/>
      <c r="U709" s="1"/>
      <c r="V709" s="1"/>
      <c r="W709" s="1"/>
      <c r="X709" s="1"/>
      <c r="Y709" s="1"/>
      <c r="Z709" s="1"/>
      <c r="AA709" s="1"/>
    </row>
    <row r="710" spans="1:27" ht="15.75" customHeight="1" x14ac:dyDescent="0.3">
      <c r="A710" s="14"/>
      <c r="B710" s="1"/>
      <c r="C710" s="1"/>
      <c r="D710" s="1"/>
      <c r="E710" s="1"/>
      <c r="F710" s="62"/>
      <c r="G710" s="1"/>
      <c r="H710" s="1"/>
      <c r="I710" s="62"/>
      <c r="J710" s="1"/>
      <c r="K710" s="1"/>
      <c r="L710" s="62"/>
      <c r="M710" s="1"/>
      <c r="N710" s="1"/>
      <c r="O710" s="62"/>
      <c r="P710" s="1"/>
      <c r="Q710" s="1"/>
      <c r="R710" s="1"/>
      <c r="S710" s="1"/>
      <c r="T710" s="1"/>
      <c r="U710" s="1"/>
      <c r="V710" s="1"/>
      <c r="W710" s="1"/>
      <c r="X710" s="1"/>
      <c r="Y710" s="1"/>
      <c r="Z710" s="1"/>
      <c r="AA710" s="1"/>
    </row>
    <row r="711" spans="1:27" ht="15.75" customHeight="1" x14ac:dyDescent="0.3">
      <c r="A711" s="14"/>
      <c r="B711" s="1"/>
      <c r="C711" s="1"/>
      <c r="D711" s="1"/>
      <c r="E711" s="1"/>
      <c r="F711" s="62"/>
      <c r="G711" s="1"/>
      <c r="H711" s="1"/>
      <c r="I711" s="62"/>
      <c r="J711" s="1"/>
      <c r="K711" s="1"/>
      <c r="L711" s="62"/>
      <c r="M711" s="1"/>
      <c r="N711" s="1"/>
      <c r="O711" s="62"/>
      <c r="P711" s="1"/>
      <c r="Q711" s="1"/>
      <c r="R711" s="1"/>
      <c r="S711" s="1"/>
      <c r="T711" s="1"/>
      <c r="U711" s="1"/>
      <c r="V711" s="1"/>
      <c r="W711" s="1"/>
      <c r="X711" s="1"/>
      <c r="Y711" s="1"/>
      <c r="Z711" s="1"/>
      <c r="AA711" s="1"/>
    </row>
    <row r="712" spans="1:27" ht="15.75" customHeight="1" x14ac:dyDescent="0.3">
      <c r="A712" s="14"/>
      <c r="B712" s="1"/>
      <c r="C712" s="1"/>
      <c r="D712" s="1"/>
      <c r="E712" s="1"/>
      <c r="F712" s="62"/>
      <c r="G712" s="1"/>
      <c r="H712" s="1"/>
      <c r="I712" s="62"/>
      <c r="J712" s="1"/>
      <c r="K712" s="1"/>
      <c r="L712" s="62"/>
      <c r="M712" s="1"/>
      <c r="N712" s="1"/>
      <c r="O712" s="62"/>
      <c r="P712" s="1"/>
      <c r="Q712" s="1"/>
      <c r="R712" s="1"/>
      <c r="S712" s="1"/>
      <c r="T712" s="1"/>
      <c r="U712" s="1"/>
      <c r="V712" s="1"/>
      <c r="W712" s="1"/>
      <c r="X712" s="1"/>
      <c r="Y712" s="1"/>
      <c r="Z712" s="1"/>
      <c r="AA712" s="1"/>
    </row>
    <row r="713" spans="1:27" ht="15.75" customHeight="1" x14ac:dyDescent="0.3">
      <c r="A713" s="14"/>
      <c r="B713" s="1"/>
      <c r="C713" s="1"/>
      <c r="D713" s="1"/>
      <c r="E713" s="1"/>
      <c r="F713" s="62"/>
      <c r="G713" s="1"/>
      <c r="H713" s="1"/>
      <c r="I713" s="62"/>
      <c r="J713" s="1"/>
      <c r="K713" s="1"/>
      <c r="L713" s="62"/>
      <c r="M713" s="1"/>
      <c r="N713" s="1"/>
      <c r="O713" s="62"/>
      <c r="P713" s="1"/>
      <c r="Q713" s="1"/>
      <c r="R713" s="1"/>
      <c r="S713" s="1"/>
      <c r="T713" s="1"/>
      <c r="U713" s="1"/>
      <c r="V713" s="1"/>
      <c r="W713" s="1"/>
      <c r="X713" s="1"/>
      <c r="Y713" s="1"/>
      <c r="Z713" s="1"/>
      <c r="AA713" s="1"/>
    </row>
    <row r="714" spans="1:27" ht="15.75" customHeight="1" x14ac:dyDescent="0.3">
      <c r="A714" s="14"/>
      <c r="B714" s="1"/>
      <c r="C714" s="1"/>
      <c r="D714" s="1"/>
      <c r="E714" s="1"/>
      <c r="F714" s="62"/>
      <c r="G714" s="1"/>
      <c r="H714" s="1"/>
      <c r="I714" s="62"/>
      <c r="J714" s="1"/>
      <c r="K714" s="1"/>
      <c r="L714" s="62"/>
      <c r="M714" s="1"/>
      <c r="N714" s="1"/>
      <c r="O714" s="62"/>
      <c r="P714" s="1"/>
      <c r="Q714" s="1"/>
      <c r="R714" s="1"/>
      <c r="S714" s="1"/>
      <c r="T714" s="1"/>
      <c r="U714" s="1"/>
      <c r="V714" s="1"/>
      <c r="W714" s="1"/>
      <c r="X714" s="1"/>
      <c r="Y714" s="1"/>
      <c r="Z714" s="1"/>
      <c r="AA714" s="1"/>
    </row>
    <row r="715" spans="1:27" ht="15.75" customHeight="1" x14ac:dyDescent="0.3">
      <c r="A715" s="14"/>
      <c r="B715" s="1"/>
      <c r="C715" s="1"/>
      <c r="D715" s="1"/>
      <c r="E715" s="1"/>
      <c r="F715" s="62"/>
      <c r="G715" s="1"/>
      <c r="H715" s="1"/>
      <c r="I715" s="62"/>
      <c r="J715" s="1"/>
      <c r="K715" s="1"/>
      <c r="L715" s="62"/>
      <c r="M715" s="1"/>
      <c r="N715" s="1"/>
      <c r="O715" s="62"/>
      <c r="P715" s="1"/>
      <c r="Q715" s="1"/>
      <c r="R715" s="1"/>
      <c r="S715" s="1"/>
      <c r="T715" s="1"/>
      <c r="U715" s="1"/>
      <c r="V715" s="1"/>
      <c r="W715" s="1"/>
      <c r="X715" s="1"/>
      <c r="Y715" s="1"/>
      <c r="Z715" s="1"/>
      <c r="AA715" s="1"/>
    </row>
    <row r="716" spans="1:27" ht="15.75" customHeight="1" x14ac:dyDescent="0.3">
      <c r="A716" s="14"/>
      <c r="B716" s="1"/>
      <c r="C716" s="1"/>
      <c r="D716" s="1"/>
      <c r="E716" s="1"/>
      <c r="F716" s="62"/>
      <c r="G716" s="1"/>
      <c r="H716" s="1"/>
      <c r="I716" s="62"/>
      <c r="J716" s="1"/>
      <c r="K716" s="1"/>
      <c r="L716" s="62"/>
      <c r="M716" s="1"/>
      <c r="N716" s="1"/>
      <c r="O716" s="62"/>
      <c r="P716" s="1"/>
      <c r="Q716" s="1"/>
      <c r="R716" s="1"/>
      <c r="S716" s="1"/>
      <c r="T716" s="1"/>
      <c r="U716" s="1"/>
      <c r="V716" s="1"/>
      <c r="W716" s="1"/>
      <c r="X716" s="1"/>
      <c r="Y716" s="1"/>
      <c r="Z716" s="1"/>
      <c r="AA716" s="1"/>
    </row>
    <row r="717" spans="1:27" ht="15.75" customHeight="1" x14ac:dyDescent="0.3">
      <c r="A717" s="14"/>
      <c r="B717" s="1"/>
      <c r="C717" s="1"/>
      <c r="D717" s="1"/>
      <c r="E717" s="1"/>
      <c r="F717" s="62"/>
      <c r="G717" s="1"/>
      <c r="H717" s="1"/>
      <c r="I717" s="62"/>
      <c r="J717" s="1"/>
      <c r="K717" s="1"/>
      <c r="L717" s="62"/>
      <c r="M717" s="1"/>
      <c r="N717" s="1"/>
      <c r="O717" s="62"/>
      <c r="P717" s="1"/>
      <c r="Q717" s="1"/>
      <c r="R717" s="1"/>
      <c r="S717" s="1"/>
      <c r="T717" s="1"/>
      <c r="U717" s="1"/>
      <c r="V717" s="1"/>
      <c r="W717" s="1"/>
      <c r="X717" s="1"/>
      <c r="Y717" s="1"/>
      <c r="Z717" s="1"/>
      <c r="AA717" s="1"/>
    </row>
    <row r="718" spans="1:27" ht="15.75" customHeight="1" x14ac:dyDescent="0.3">
      <c r="A718" s="14"/>
      <c r="B718" s="1"/>
      <c r="C718" s="1"/>
      <c r="D718" s="1"/>
      <c r="E718" s="1"/>
      <c r="F718" s="62"/>
      <c r="G718" s="1"/>
      <c r="H718" s="1"/>
      <c r="I718" s="62"/>
      <c r="J718" s="1"/>
      <c r="K718" s="1"/>
      <c r="L718" s="62"/>
      <c r="M718" s="1"/>
      <c r="N718" s="1"/>
      <c r="O718" s="62"/>
      <c r="P718" s="1"/>
      <c r="Q718" s="1"/>
      <c r="R718" s="1"/>
      <c r="S718" s="1"/>
      <c r="T718" s="1"/>
      <c r="U718" s="1"/>
      <c r="V718" s="1"/>
      <c r="W718" s="1"/>
      <c r="X718" s="1"/>
      <c r="Y718" s="1"/>
      <c r="Z718" s="1"/>
      <c r="AA718" s="1"/>
    </row>
    <row r="719" spans="1:27" ht="15.75" customHeight="1" x14ac:dyDescent="0.3">
      <c r="A719" s="14"/>
      <c r="B719" s="1"/>
      <c r="C719" s="1"/>
      <c r="D719" s="1"/>
      <c r="E719" s="1"/>
      <c r="F719" s="62"/>
      <c r="G719" s="1"/>
      <c r="H719" s="1"/>
      <c r="I719" s="62"/>
      <c r="J719" s="1"/>
      <c r="K719" s="1"/>
      <c r="L719" s="62"/>
      <c r="M719" s="1"/>
      <c r="N719" s="1"/>
      <c r="O719" s="62"/>
      <c r="P719" s="1"/>
      <c r="Q719" s="1"/>
      <c r="R719" s="1"/>
      <c r="S719" s="1"/>
      <c r="T719" s="1"/>
      <c r="U719" s="1"/>
      <c r="V719" s="1"/>
      <c r="W719" s="1"/>
      <c r="X719" s="1"/>
      <c r="Y719" s="1"/>
      <c r="Z719" s="1"/>
      <c r="AA719" s="1"/>
    </row>
    <row r="720" spans="1:27" ht="15.75" customHeight="1" x14ac:dyDescent="0.3">
      <c r="A720" s="14"/>
      <c r="B720" s="1"/>
      <c r="C720" s="1"/>
      <c r="D720" s="1"/>
      <c r="E720" s="1"/>
      <c r="F720" s="62"/>
      <c r="G720" s="1"/>
      <c r="H720" s="1"/>
      <c r="I720" s="62"/>
      <c r="J720" s="1"/>
      <c r="K720" s="1"/>
      <c r="L720" s="62"/>
      <c r="M720" s="1"/>
      <c r="N720" s="1"/>
      <c r="O720" s="62"/>
      <c r="P720" s="1"/>
      <c r="Q720" s="1"/>
      <c r="R720" s="1"/>
      <c r="S720" s="1"/>
      <c r="T720" s="1"/>
      <c r="U720" s="1"/>
      <c r="V720" s="1"/>
      <c r="W720" s="1"/>
      <c r="X720" s="1"/>
      <c r="Y720" s="1"/>
      <c r="Z720" s="1"/>
      <c r="AA720" s="1"/>
    </row>
    <row r="721" spans="1:27" ht="15.75" customHeight="1" x14ac:dyDescent="0.3">
      <c r="A721" s="14"/>
      <c r="B721" s="1"/>
      <c r="C721" s="1"/>
      <c r="D721" s="1"/>
      <c r="E721" s="1"/>
      <c r="F721" s="62"/>
      <c r="G721" s="1"/>
      <c r="H721" s="1"/>
      <c r="I721" s="62"/>
      <c r="J721" s="1"/>
      <c r="K721" s="1"/>
      <c r="L721" s="62"/>
      <c r="M721" s="1"/>
      <c r="N721" s="1"/>
      <c r="O721" s="62"/>
      <c r="P721" s="1"/>
      <c r="Q721" s="1"/>
      <c r="R721" s="1"/>
      <c r="S721" s="1"/>
      <c r="T721" s="1"/>
      <c r="U721" s="1"/>
      <c r="V721" s="1"/>
      <c r="W721" s="1"/>
      <c r="X721" s="1"/>
      <c r="Y721" s="1"/>
      <c r="Z721" s="1"/>
      <c r="AA721" s="1"/>
    </row>
    <row r="722" spans="1:27" ht="15.75" customHeight="1" x14ac:dyDescent="0.3">
      <c r="A722" s="14"/>
      <c r="B722" s="1"/>
      <c r="C722" s="1"/>
      <c r="D722" s="1"/>
      <c r="E722" s="1"/>
      <c r="F722" s="62"/>
      <c r="G722" s="1"/>
      <c r="H722" s="1"/>
      <c r="I722" s="62"/>
      <c r="J722" s="1"/>
      <c r="K722" s="1"/>
      <c r="L722" s="62"/>
      <c r="M722" s="1"/>
      <c r="N722" s="1"/>
      <c r="O722" s="62"/>
      <c r="P722" s="1"/>
      <c r="Q722" s="1"/>
      <c r="R722" s="1"/>
      <c r="S722" s="1"/>
      <c r="T722" s="1"/>
      <c r="U722" s="1"/>
      <c r="V722" s="1"/>
      <c r="W722" s="1"/>
      <c r="X722" s="1"/>
      <c r="Y722" s="1"/>
      <c r="Z722" s="1"/>
      <c r="AA722" s="1"/>
    </row>
    <row r="723" spans="1:27" ht="15.75" customHeight="1" x14ac:dyDescent="0.3">
      <c r="A723" s="14"/>
      <c r="B723" s="1"/>
      <c r="C723" s="1"/>
      <c r="D723" s="1"/>
      <c r="E723" s="1"/>
      <c r="F723" s="62"/>
      <c r="G723" s="1"/>
      <c r="H723" s="1"/>
      <c r="I723" s="62"/>
      <c r="J723" s="1"/>
      <c r="K723" s="1"/>
      <c r="L723" s="62"/>
      <c r="M723" s="1"/>
      <c r="N723" s="1"/>
      <c r="O723" s="62"/>
      <c r="P723" s="1"/>
      <c r="Q723" s="1"/>
      <c r="R723" s="1"/>
      <c r="S723" s="1"/>
      <c r="T723" s="1"/>
      <c r="U723" s="1"/>
      <c r="V723" s="1"/>
      <c r="W723" s="1"/>
      <c r="X723" s="1"/>
      <c r="Y723" s="1"/>
      <c r="Z723" s="1"/>
      <c r="AA723" s="1"/>
    </row>
    <row r="724" spans="1:27" ht="15.75" customHeight="1" x14ac:dyDescent="0.3">
      <c r="A724" s="14"/>
      <c r="B724" s="1"/>
      <c r="C724" s="1"/>
      <c r="D724" s="1"/>
      <c r="E724" s="1"/>
      <c r="F724" s="62"/>
      <c r="G724" s="1"/>
      <c r="H724" s="1"/>
      <c r="I724" s="62"/>
      <c r="J724" s="1"/>
      <c r="K724" s="1"/>
      <c r="L724" s="62"/>
      <c r="M724" s="1"/>
      <c r="N724" s="1"/>
      <c r="O724" s="62"/>
      <c r="P724" s="1"/>
      <c r="Q724" s="1"/>
      <c r="R724" s="1"/>
      <c r="S724" s="1"/>
      <c r="T724" s="1"/>
      <c r="U724" s="1"/>
      <c r="V724" s="1"/>
      <c r="W724" s="1"/>
      <c r="X724" s="1"/>
      <c r="Y724" s="1"/>
      <c r="Z724" s="1"/>
      <c r="AA724" s="1"/>
    </row>
    <row r="725" spans="1:27" ht="15.75" customHeight="1" x14ac:dyDescent="0.3">
      <c r="A725" s="14"/>
      <c r="B725" s="1"/>
      <c r="C725" s="1"/>
      <c r="D725" s="1"/>
      <c r="E725" s="1"/>
      <c r="F725" s="62"/>
      <c r="G725" s="1"/>
      <c r="H725" s="1"/>
      <c r="I725" s="62"/>
      <c r="J725" s="1"/>
      <c r="K725" s="1"/>
      <c r="L725" s="62"/>
      <c r="M725" s="1"/>
      <c r="N725" s="1"/>
      <c r="O725" s="62"/>
      <c r="P725" s="1"/>
      <c r="Q725" s="1"/>
      <c r="R725" s="1"/>
      <c r="S725" s="1"/>
      <c r="T725" s="1"/>
      <c r="U725" s="1"/>
      <c r="V725" s="1"/>
      <c r="W725" s="1"/>
      <c r="X725" s="1"/>
      <c r="Y725" s="1"/>
      <c r="Z725" s="1"/>
      <c r="AA725" s="1"/>
    </row>
    <row r="726" spans="1:27" ht="15.75" customHeight="1" x14ac:dyDescent="0.3">
      <c r="A726" s="14"/>
      <c r="B726" s="1"/>
      <c r="C726" s="1"/>
      <c r="D726" s="1"/>
      <c r="E726" s="1"/>
      <c r="F726" s="62"/>
      <c r="G726" s="1"/>
      <c r="H726" s="1"/>
      <c r="I726" s="62"/>
      <c r="J726" s="1"/>
      <c r="K726" s="1"/>
      <c r="L726" s="62"/>
      <c r="M726" s="1"/>
      <c r="N726" s="1"/>
      <c r="O726" s="62"/>
      <c r="P726" s="1"/>
      <c r="Q726" s="1"/>
      <c r="R726" s="1"/>
      <c r="S726" s="1"/>
      <c r="T726" s="1"/>
      <c r="U726" s="1"/>
      <c r="V726" s="1"/>
      <c r="W726" s="1"/>
      <c r="X726" s="1"/>
      <c r="Y726" s="1"/>
      <c r="Z726" s="1"/>
      <c r="AA726" s="1"/>
    </row>
    <row r="727" spans="1:27" ht="15.75" customHeight="1" x14ac:dyDescent="0.3">
      <c r="A727" s="14"/>
      <c r="B727" s="1"/>
      <c r="C727" s="1"/>
      <c r="D727" s="1"/>
      <c r="E727" s="1"/>
      <c r="F727" s="62"/>
      <c r="G727" s="1"/>
      <c r="H727" s="1"/>
      <c r="I727" s="62"/>
      <c r="J727" s="1"/>
      <c r="K727" s="1"/>
      <c r="L727" s="62"/>
      <c r="M727" s="1"/>
      <c r="N727" s="1"/>
      <c r="O727" s="62"/>
      <c r="P727" s="1"/>
      <c r="Q727" s="1"/>
      <c r="R727" s="1"/>
      <c r="S727" s="1"/>
      <c r="T727" s="1"/>
      <c r="U727" s="1"/>
      <c r="V727" s="1"/>
      <c r="W727" s="1"/>
      <c r="X727" s="1"/>
      <c r="Y727" s="1"/>
      <c r="Z727" s="1"/>
      <c r="AA727" s="1"/>
    </row>
    <row r="728" spans="1:27" ht="15.75" customHeight="1" x14ac:dyDescent="0.3">
      <c r="A728" s="14"/>
      <c r="B728" s="1"/>
      <c r="C728" s="1"/>
      <c r="D728" s="1"/>
      <c r="E728" s="1"/>
      <c r="F728" s="62"/>
      <c r="G728" s="1"/>
      <c r="H728" s="1"/>
      <c r="I728" s="62"/>
      <c r="J728" s="1"/>
      <c r="K728" s="1"/>
      <c r="L728" s="62"/>
      <c r="M728" s="1"/>
      <c r="N728" s="1"/>
      <c r="O728" s="62"/>
      <c r="P728" s="1"/>
      <c r="Q728" s="1"/>
      <c r="R728" s="1"/>
      <c r="S728" s="1"/>
      <c r="T728" s="1"/>
      <c r="U728" s="1"/>
      <c r="V728" s="1"/>
      <c r="W728" s="1"/>
      <c r="X728" s="1"/>
      <c r="Y728" s="1"/>
      <c r="Z728" s="1"/>
      <c r="AA728" s="1"/>
    </row>
    <row r="729" spans="1:27" ht="15.75" customHeight="1" x14ac:dyDescent="0.3">
      <c r="A729" s="14"/>
      <c r="B729" s="1"/>
      <c r="C729" s="1"/>
      <c r="D729" s="1"/>
      <c r="E729" s="1"/>
      <c r="F729" s="62"/>
      <c r="G729" s="1"/>
      <c r="H729" s="1"/>
      <c r="I729" s="62"/>
      <c r="J729" s="1"/>
      <c r="K729" s="1"/>
      <c r="L729" s="62"/>
      <c r="M729" s="1"/>
      <c r="N729" s="1"/>
      <c r="O729" s="62"/>
      <c r="P729" s="1"/>
      <c r="Q729" s="1"/>
      <c r="R729" s="1"/>
      <c r="S729" s="1"/>
      <c r="T729" s="1"/>
      <c r="U729" s="1"/>
      <c r="V729" s="1"/>
      <c r="W729" s="1"/>
      <c r="X729" s="1"/>
      <c r="Y729" s="1"/>
      <c r="Z729" s="1"/>
      <c r="AA729" s="1"/>
    </row>
    <row r="730" spans="1:27" ht="15.75" customHeight="1" x14ac:dyDescent="0.3">
      <c r="A730" s="14"/>
      <c r="B730" s="1"/>
      <c r="C730" s="1"/>
      <c r="D730" s="1"/>
      <c r="E730" s="1"/>
      <c r="F730" s="62"/>
      <c r="G730" s="1"/>
      <c r="H730" s="1"/>
      <c r="I730" s="62"/>
      <c r="J730" s="1"/>
      <c r="K730" s="1"/>
      <c r="L730" s="62"/>
      <c r="M730" s="1"/>
      <c r="N730" s="1"/>
      <c r="O730" s="62"/>
      <c r="P730" s="1"/>
      <c r="Q730" s="1"/>
      <c r="R730" s="1"/>
      <c r="S730" s="1"/>
      <c r="T730" s="1"/>
      <c r="U730" s="1"/>
      <c r="V730" s="1"/>
      <c r="W730" s="1"/>
      <c r="X730" s="1"/>
      <c r="Y730" s="1"/>
      <c r="Z730" s="1"/>
      <c r="AA730" s="1"/>
    </row>
    <row r="731" spans="1:27" ht="15.75" customHeight="1" x14ac:dyDescent="0.3">
      <c r="A731" s="14"/>
      <c r="B731" s="1"/>
      <c r="C731" s="1"/>
      <c r="D731" s="1"/>
      <c r="E731" s="1"/>
      <c r="F731" s="62"/>
      <c r="G731" s="1"/>
      <c r="H731" s="1"/>
      <c r="I731" s="62"/>
      <c r="J731" s="1"/>
      <c r="K731" s="1"/>
      <c r="L731" s="62"/>
      <c r="M731" s="1"/>
      <c r="N731" s="1"/>
      <c r="O731" s="62"/>
      <c r="P731" s="1"/>
      <c r="Q731" s="1"/>
      <c r="R731" s="1"/>
      <c r="S731" s="1"/>
      <c r="T731" s="1"/>
      <c r="U731" s="1"/>
      <c r="V731" s="1"/>
      <c r="W731" s="1"/>
      <c r="X731" s="1"/>
      <c r="Y731" s="1"/>
      <c r="Z731" s="1"/>
      <c r="AA731" s="1"/>
    </row>
    <row r="732" spans="1:27" ht="15.75" customHeight="1" x14ac:dyDescent="0.3">
      <c r="A732" s="14"/>
      <c r="B732" s="1"/>
      <c r="C732" s="1"/>
      <c r="D732" s="1"/>
      <c r="E732" s="1"/>
      <c r="F732" s="62"/>
      <c r="G732" s="1"/>
      <c r="H732" s="1"/>
      <c r="I732" s="62"/>
      <c r="J732" s="1"/>
      <c r="K732" s="1"/>
      <c r="L732" s="62"/>
      <c r="M732" s="1"/>
      <c r="N732" s="1"/>
      <c r="O732" s="62"/>
      <c r="P732" s="1"/>
      <c r="Q732" s="1"/>
      <c r="R732" s="1"/>
      <c r="S732" s="1"/>
      <c r="T732" s="1"/>
      <c r="U732" s="1"/>
      <c r="V732" s="1"/>
      <c r="W732" s="1"/>
      <c r="X732" s="1"/>
      <c r="Y732" s="1"/>
      <c r="Z732" s="1"/>
      <c r="AA732" s="1"/>
    </row>
    <row r="733" spans="1:27" ht="15.75" customHeight="1" x14ac:dyDescent="0.3">
      <c r="A733" s="14"/>
      <c r="B733" s="1"/>
      <c r="C733" s="1"/>
      <c r="D733" s="1"/>
      <c r="E733" s="1"/>
      <c r="F733" s="62"/>
      <c r="G733" s="1"/>
      <c r="H733" s="1"/>
      <c r="I733" s="62"/>
      <c r="J733" s="1"/>
      <c r="K733" s="1"/>
      <c r="L733" s="62"/>
      <c r="M733" s="1"/>
      <c r="N733" s="1"/>
      <c r="O733" s="62"/>
      <c r="P733" s="1"/>
      <c r="Q733" s="1"/>
      <c r="R733" s="1"/>
      <c r="S733" s="1"/>
      <c r="T733" s="1"/>
      <c r="U733" s="1"/>
      <c r="V733" s="1"/>
      <c r="W733" s="1"/>
      <c r="X733" s="1"/>
      <c r="Y733" s="1"/>
      <c r="Z733" s="1"/>
      <c r="AA733" s="1"/>
    </row>
    <row r="734" spans="1:27" ht="15.75" customHeight="1" x14ac:dyDescent="0.3">
      <c r="A734" s="14"/>
      <c r="B734" s="1"/>
      <c r="C734" s="1"/>
      <c r="D734" s="1"/>
      <c r="E734" s="1"/>
      <c r="F734" s="62"/>
      <c r="G734" s="1"/>
      <c r="H734" s="1"/>
      <c r="I734" s="62"/>
      <c r="J734" s="1"/>
      <c r="K734" s="1"/>
      <c r="L734" s="62"/>
      <c r="M734" s="1"/>
      <c r="N734" s="1"/>
      <c r="O734" s="62"/>
      <c r="P734" s="1"/>
      <c r="Q734" s="1"/>
      <c r="R734" s="1"/>
      <c r="S734" s="1"/>
      <c r="T734" s="1"/>
      <c r="U734" s="1"/>
      <c r="V734" s="1"/>
      <c r="W734" s="1"/>
      <c r="X734" s="1"/>
      <c r="Y734" s="1"/>
      <c r="Z734" s="1"/>
      <c r="AA734" s="1"/>
    </row>
    <row r="735" spans="1:27" ht="15.75" customHeight="1" x14ac:dyDescent="0.3">
      <c r="A735" s="14"/>
      <c r="B735" s="1"/>
      <c r="C735" s="1"/>
      <c r="D735" s="1"/>
      <c r="E735" s="1"/>
      <c r="F735" s="62"/>
      <c r="G735" s="1"/>
      <c r="H735" s="1"/>
      <c r="I735" s="62"/>
      <c r="J735" s="1"/>
      <c r="K735" s="1"/>
      <c r="L735" s="62"/>
      <c r="M735" s="1"/>
      <c r="N735" s="1"/>
      <c r="O735" s="62"/>
      <c r="P735" s="1"/>
      <c r="Q735" s="1"/>
      <c r="R735" s="1"/>
      <c r="S735" s="1"/>
      <c r="T735" s="1"/>
      <c r="U735" s="1"/>
      <c r="V735" s="1"/>
      <c r="W735" s="1"/>
      <c r="X735" s="1"/>
      <c r="Y735" s="1"/>
      <c r="Z735" s="1"/>
      <c r="AA735" s="1"/>
    </row>
    <row r="736" spans="1:27" ht="15.75" customHeight="1" x14ac:dyDescent="0.3">
      <c r="A736" s="14"/>
      <c r="B736" s="1"/>
      <c r="C736" s="1"/>
      <c r="D736" s="1"/>
      <c r="E736" s="1"/>
      <c r="F736" s="62"/>
      <c r="G736" s="1"/>
      <c r="H736" s="1"/>
      <c r="I736" s="62"/>
      <c r="J736" s="1"/>
      <c r="K736" s="1"/>
      <c r="L736" s="62"/>
      <c r="M736" s="1"/>
      <c r="N736" s="1"/>
      <c r="O736" s="62"/>
      <c r="P736" s="1"/>
      <c r="Q736" s="1"/>
      <c r="R736" s="1"/>
      <c r="S736" s="1"/>
      <c r="T736" s="1"/>
      <c r="U736" s="1"/>
      <c r="V736" s="1"/>
      <c r="W736" s="1"/>
      <c r="X736" s="1"/>
      <c r="Y736" s="1"/>
      <c r="Z736" s="1"/>
      <c r="AA736" s="1"/>
    </row>
    <row r="737" spans="1:27" ht="15.75" customHeight="1" x14ac:dyDescent="0.3">
      <c r="A737" s="14"/>
      <c r="B737" s="1"/>
      <c r="C737" s="1"/>
      <c r="D737" s="1"/>
      <c r="E737" s="1"/>
      <c r="F737" s="62"/>
      <c r="G737" s="1"/>
      <c r="H737" s="1"/>
      <c r="I737" s="62"/>
      <c r="J737" s="1"/>
      <c r="K737" s="1"/>
      <c r="L737" s="62"/>
      <c r="M737" s="1"/>
      <c r="N737" s="1"/>
      <c r="O737" s="62"/>
      <c r="P737" s="1"/>
      <c r="Q737" s="1"/>
      <c r="R737" s="1"/>
      <c r="S737" s="1"/>
      <c r="T737" s="1"/>
      <c r="U737" s="1"/>
      <c r="V737" s="1"/>
      <c r="W737" s="1"/>
      <c r="X737" s="1"/>
      <c r="Y737" s="1"/>
      <c r="Z737" s="1"/>
      <c r="AA737" s="1"/>
    </row>
    <row r="738" spans="1:27" ht="15.75" customHeight="1" x14ac:dyDescent="0.3">
      <c r="A738" s="14"/>
      <c r="B738" s="1"/>
      <c r="C738" s="1"/>
      <c r="D738" s="1"/>
      <c r="E738" s="1"/>
      <c r="F738" s="62"/>
      <c r="G738" s="1"/>
      <c r="H738" s="1"/>
      <c r="I738" s="62"/>
      <c r="J738" s="1"/>
      <c r="K738" s="1"/>
      <c r="L738" s="62"/>
      <c r="M738" s="1"/>
      <c r="N738" s="1"/>
      <c r="O738" s="62"/>
      <c r="P738" s="1"/>
      <c r="Q738" s="1"/>
      <c r="R738" s="1"/>
      <c r="S738" s="1"/>
      <c r="T738" s="1"/>
      <c r="U738" s="1"/>
      <c r="V738" s="1"/>
      <c r="W738" s="1"/>
      <c r="X738" s="1"/>
      <c r="Y738" s="1"/>
      <c r="Z738" s="1"/>
      <c r="AA738" s="1"/>
    </row>
    <row r="739" spans="1:27" ht="15.75" customHeight="1" x14ac:dyDescent="0.3">
      <c r="A739" s="14"/>
      <c r="B739" s="1"/>
      <c r="C739" s="1"/>
      <c r="D739" s="1"/>
      <c r="E739" s="1"/>
      <c r="F739" s="62"/>
      <c r="G739" s="1"/>
      <c r="H739" s="1"/>
      <c r="I739" s="62"/>
      <c r="J739" s="1"/>
      <c r="K739" s="1"/>
      <c r="L739" s="62"/>
      <c r="M739" s="1"/>
      <c r="N739" s="1"/>
      <c r="O739" s="62"/>
      <c r="P739" s="1"/>
      <c r="Q739" s="1"/>
      <c r="R739" s="1"/>
      <c r="S739" s="1"/>
      <c r="T739" s="1"/>
      <c r="U739" s="1"/>
      <c r="V739" s="1"/>
      <c r="W739" s="1"/>
      <c r="X739" s="1"/>
      <c r="Y739" s="1"/>
      <c r="Z739" s="1"/>
      <c r="AA739" s="1"/>
    </row>
    <row r="740" spans="1:27" ht="15.75" customHeight="1" x14ac:dyDescent="0.3">
      <c r="A740" s="14"/>
      <c r="B740" s="1"/>
      <c r="C740" s="1"/>
      <c r="D740" s="1"/>
      <c r="E740" s="1"/>
      <c r="F740" s="62"/>
      <c r="G740" s="1"/>
      <c r="H740" s="1"/>
      <c r="I740" s="62"/>
      <c r="J740" s="1"/>
      <c r="K740" s="1"/>
      <c r="L740" s="62"/>
      <c r="M740" s="1"/>
      <c r="N740" s="1"/>
      <c r="O740" s="62"/>
      <c r="P740" s="1"/>
      <c r="Q740" s="1"/>
      <c r="R740" s="1"/>
      <c r="S740" s="1"/>
      <c r="T740" s="1"/>
      <c r="U740" s="1"/>
      <c r="V740" s="1"/>
      <c r="W740" s="1"/>
      <c r="X740" s="1"/>
      <c r="Y740" s="1"/>
      <c r="Z740" s="1"/>
      <c r="AA740" s="1"/>
    </row>
    <row r="741" spans="1:27" ht="15.75" customHeight="1" x14ac:dyDescent="0.3">
      <c r="A741" s="14"/>
      <c r="B741" s="1"/>
      <c r="C741" s="1"/>
      <c r="D741" s="1"/>
      <c r="E741" s="1"/>
      <c r="F741" s="62"/>
      <c r="G741" s="1"/>
      <c r="H741" s="1"/>
      <c r="I741" s="62"/>
      <c r="J741" s="1"/>
      <c r="K741" s="1"/>
      <c r="L741" s="62"/>
      <c r="M741" s="1"/>
      <c r="N741" s="1"/>
      <c r="O741" s="62"/>
      <c r="P741" s="1"/>
      <c r="Q741" s="1"/>
      <c r="R741" s="1"/>
      <c r="S741" s="1"/>
      <c r="T741" s="1"/>
      <c r="U741" s="1"/>
      <c r="V741" s="1"/>
      <c r="W741" s="1"/>
      <c r="X741" s="1"/>
      <c r="Y741" s="1"/>
      <c r="Z741" s="1"/>
      <c r="AA741" s="1"/>
    </row>
    <row r="742" spans="1:27" ht="15.75" customHeight="1" x14ac:dyDescent="0.3">
      <c r="A742" s="14"/>
      <c r="B742" s="1"/>
      <c r="C742" s="1"/>
      <c r="D742" s="1"/>
      <c r="E742" s="1"/>
      <c r="F742" s="62"/>
      <c r="G742" s="1"/>
      <c r="H742" s="1"/>
      <c r="I742" s="62"/>
      <c r="J742" s="1"/>
      <c r="K742" s="1"/>
      <c r="L742" s="62"/>
      <c r="M742" s="1"/>
      <c r="N742" s="1"/>
      <c r="O742" s="62"/>
      <c r="P742" s="1"/>
      <c r="Q742" s="1"/>
      <c r="R742" s="1"/>
      <c r="S742" s="1"/>
      <c r="T742" s="1"/>
      <c r="U742" s="1"/>
      <c r="V742" s="1"/>
      <c r="W742" s="1"/>
      <c r="X742" s="1"/>
      <c r="Y742" s="1"/>
      <c r="Z742" s="1"/>
      <c r="AA742" s="1"/>
    </row>
    <row r="743" spans="1:27" ht="15.75" customHeight="1" x14ac:dyDescent="0.3">
      <c r="A743" s="14"/>
      <c r="B743" s="1"/>
      <c r="C743" s="1"/>
      <c r="D743" s="1"/>
      <c r="E743" s="1"/>
      <c r="F743" s="62"/>
      <c r="G743" s="1"/>
      <c r="H743" s="1"/>
      <c r="I743" s="62"/>
      <c r="J743" s="1"/>
      <c r="K743" s="1"/>
      <c r="L743" s="62"/>
      <c r="M743" s="1"/>
      <c r="N743" s="1"/>
      <c r="O743" s="62"/>
      <c r="P743" s="1"/>
      <c r="Q743" s="1"/>
      <c r="R743" s="1"/>
      <c r="S743" s="1"/>
      <c r="T743" s="1"/>
      <c r="U743" s="1"/>
      <c r="V743" s="1"/>
      <c r="W743" s="1"/>
      <c r="X743" s="1"/>
      <c r="Y743" s="1"/>
      <c r="Z743" s="1"/>
      <c r="AA743" s="1"/>
    </row>
    <row r="744" spans="1:27" ht="15.75" customHeight="1" x14ac:dyDescent="0.3">
      <c r="A744" s="14"/>
      <c r="B744" s="1"/>
      <c r="C744" s="1"/>
      <c r="D744" s="1"/>
      <c r="E744" s="1"/>
      <c r="F744" s="62"/>
      <c r="G744" s="1"/>
      <c r="H744" s="1"/>
      <c r="I744" s="62"/>
      <c r="J744" s="1"/>
      <c r="K744" s="1"/>
      <c r="L744" s="62"/>
      <c r="M744" s="1"/>
      <c r="N744" s="1"/>
      <c r="O744" s="62"/>
      <c r="P744" s="1"/>
      <c r="Q744" s="1"/>
      <c r="R744" s="1"/>
      <c r="S744" s="1"/>
      <c r="T744" s="1"/>
      <c r="U744" s="1"/>
      <c r="V744" s="1"/>
      <c r="W744" s="1"/>
      <c r="X744" s="1"/>
      <c r="Y744" s="1"/>
      <c r="Z744" s="1"/>
      <c r="AA744" s="1"/>
    </row>
    <row r="745" spans="1:27" ht="15.75" customHeight="1" x14ac:dyDescent="0.3">
      <c r="A745" s="14"/>
      <c r="B745" s="1"/>
      <c r="C745" s="1"/>
      <c r="D745" s="1"/>
      <c r="E745" s="1"/>
      <c r="F745" s="62"/>
      <c r="G745" s="1"/>
      <c r="H745" s="1"/>
      <c r="I745" s="62"/>
      <c r="J745" s="1"/>
      <c r="K745" s="1"/>
      <c r="L745" s="62"/>
      <c r="M745" s="1"/>
      <c r="N745" s="1"/>
      <c r="O745" s="62"/>
      <c r="P745" s="1"/>
      <c r="Q745" s="1"/>
      <c r="R745" s="1"/>
      <c r="S745" s="1"/>
      <c r="T745" s="1"/>
      <c r="U745" s="1"/>
      <c r="V745" s="1"/>
      <c r="W745" s="1"/>
      <c r="X745" s="1"/>
      <c r="Y745" s="1"/>
      <c r="Z745" s="1"/>
      <c r="AA745" s="1"/>
    </row>
    <row r="746" spans="1:27" ht="15.75" customHeight="1" x14ac:dyDescent="0.3">
      <c r="A746" s="14"/>
      <c r="B746" s="1"/>
      <c r="C746" s="1"/>
      <c r="D746" s="1"/>
      <c r="E746" s="1"/>
      <c r="F746" s="62"/>
      <c r="G746" s="1"/>
      <c r="H746" s="1"/>
      <c r="I746" s="62"/>
      <c r="J746" s="1"/>
      <c r="K746" s="1"/>
      <c r="L746" s="62"/>
      <c r="M746" s="1"/>
      <c r="N746" s="1"/>
      <c r="O746" s="62"/>
      <c r="P746" s="1"/>
      <c r="Q746" s="1"/>
      <c r="R746" s="1"/>
      <c r="S746" s="1"/>
      <c r="T746" s="1"/>
      <c r="U746" s="1"/>
      <c r="V746" s="1"/>
      <c r="W746" s="1"/>
      <c r="X746" s="1"/>
      <c r="Y746" s="1"/>
      <c r="Z746" s="1"/>
      <c r="AA746" s="1"/>
    </row>
    <row r="747" spans="1:27" ht="15.75" customHeight="1" x14ac:dyDescent="0.3">
      <c r="A747" s="14"/>
      <c r="B747" s="1"/>
      <c r="C747" s="1"/>
      <c r="D747" s="1"/>
      <c r="E747" s="1"/>
      <c r="F747" s="62"/>
      <c r="G747" s="1"/>
      <c r="H747" s="1"/>
      <c r="I747" s="62"/>
      <c r="J747" s="1"/>
      <c r="K747" s="1"/>
      <c r="L747" s="62"/>
      <c r="M747" s="1"/>
      <c r="N747" s="1"/>
      <c r="O747" s="62"/>
      <c r="P747" s="1"/>
      <c r="Q747" s="1"/>
      <c r="R747" s="1"/>
      <c r="S747" s="1"/>
      <c r="T747" s="1"/>
      <c r="U747" s="1"/>
      <c r="V747" s="1"/>
      <c r="W747" s="1"/>
      <c r="X747" s="1"/>
      <c r="Y747" s="1"/>
      <c r="Z747" s="1"/>
      <c r="AA747" s="1"/>
    </row>
    <row r="748" spans="1:27" ht="15.75" customHeight="1" x14ac:dyDescent="0.3">
      <c r="A748" s="14"/>
      <c r="B748" s="1"/>
      <c r="C748" s="1"/>
      <c r="D748" s="1"/>
      <c r="E748" s="1"/>
      <c r="F748" s="62"/>
      <c r="G748" s="1"/>
      <c r="H748" s="1"/>
      <c r="I748" s="62"/>
      <c r="J748" s="1"/>
      <c r="K748" s="1"/>
      <c r="L748" s="62"/>
      <c r="M748" s="1"/>
      <c r="N748" s="1"/>
      <c r="O748" s="62"/>
      <c r="P748" s="1"/>
      <c r="Q748" s="1"/>
      <c r="R748" s="1"/>
      <c r="S748" s="1"/>
      <c r="T748" s="1"/>
      <c r="U748" s="1"/>
      <c r="V748" s="1"/>
      <c r="W748" s="1"/>
      <c r="X748" s="1"/>
      <c r="Y748" s="1"/>
      <c r="Z748" s="1"/>
      <c r="AA748" s="1"/>
    </row>
    <row r="749" spans="1:27" ht="15.75" customHeight="1" x14ac:dyDescent="0.3">
      <c r="A749" s="14"/>
      <c r="B749" s="1"/>
      <c r="C749" s="1"/>
      <c r="D749" s="1"/>
      <c r="E749" s="1"/>
      <c r="F749" s="62"/>
      <c r="G749" s="1"/>
      <c r="H749" s="1"/>
      <c r="I749" s="62"/>
      <c r="J749" s="1"/>
      <c r="K749" s="1"/>
      <c r="L749" s="62"/>
      <c r="M749" s="1"/>
      <c r="N749" s="1"/>
      <c r="O749" s="62"/>
      <c r="P749" s="1"/>
      <c r="Q749" s="1"/>
      <c r="R749" s="1"/>
      <c r="S749" s="1"/>
      <c r="T749" s="1"/>
      <c r="U749" s="1"/>
      <c r="V749" s="1"/>
      <c r="W749" s="1"/>
      <c r="X749" s="1"/>
      <c r="Y749" s="1"/>
      <c r="Z749" s="1"/>
      <c r="AA749" s="1"/>
    </row>
    <row r="750" spans="1:27" ht="15.75" customHeight="1" x14ac:dyDescent="0.3">
      <c r="A750" s="14"/>
      <c r="B750" s="1"/>
      <c r="C750" s="1"/>
      <c r="D750" s="1"/>
      <c r="E750" s="1"/>
      <c r="F750" s="62"/>
      <c r="G750" s="1"/>
      <c r="H750" s="1"/>
      <c r="I750" s="62"/>
      <c r="J750" s="1"/>
      <c r="K750" s="1"/>
      <c r="L750" s="62"/>
      <c r="M750" s="1"/>
      <c r="N750" s="1"/>
      <c r="O750" s="62"/>
      <c r="P750" s="1"/>
      <c r="Q750" s="1"/>
      <c r="R750" s="1"/>
      <c r="S750" s="1"/>
      <c r="T750" s="1"/>
      <c r="U750" s="1"/>
      <c r="V750" s="1"/>
      <c r="W750" s="1"/>
      <c r="X750" s="1"/>
      <c r="Y750" s="1"/>
      <c r="Z750" s="1"/>
      <c r="AA750" s="1"/>
    </row>
    <row r="751" spans="1:27" ht="15.75" customHeight="1" x14ac:dyDescent="0.3">
      <c r="A751" s="14"/>
      <c r="B751" s="1"/>
      <c r="C751" s="1"/>
      <c r="D751" s="1"/>
      <c r="E751" s="1"/>
      <c r="F751" s="62"/>
      <c r="G751" s="1"/>
      <c r="H751" s="1"/>
      <c r="I751" s="62"/>
      <c r="J751" s="1"/>
      <c r="K751" s="1"/>
      <c r="L751" s="62"/>
      <c r="M751" s="1"/>
      <c r="N751" s="1"/>
      <c r="O751" s="62"/>
      <c r="P751" s="1"/>
      <c r="Q751" s="1"/>
      <c r="R751" s="1"/>
      <c r="S751" s="1"/>
      <c r="T751" s="1"/>
      <c r="U751" s="1"/>
      <c r="V751" s="1"/>
      <c r="W751" s="1"/>
      <c r="X751" s="1"/>
      <c r="Y751" s="1"/>
      <c r="Z751" s="1"/>
      <c r="AA751" s="1"/>
    </row>
    <row r="752" spans="1:27" ht="15.75" customHeight="1" x14ac:dyDescent="0.3">
      <c r="A752" s="14"/>
      <c r="B752" s="1"/>
      <c r="C752" s="1"/>
      <c r="D752" s="1"/>
      <c r="E752" s="1"/>
      <c r="F752" s="62"/>
      <c r="G752" s="1"/>
      <c r="H752" s="1"/>
      <c r="I752" s="62"/>
      <c r="J752" s="1"/>
      <c r="K752" s="1"/>
      <c r="L752" s="62"/>
      <c r="M752" s="1"/>
      <c r="N752" s="1"/>
      <c r="O752" s="62"/>
      <c r="P752" s="1"/>
      <c r="Q752" s="1"/>
      <c r="R752" s="1"/>
      <c r="S752" s="1"/>
      <c r="T752" s="1"/>
      <c r="U752" s="1"/>
      <c r="V752" s="1"/>
      <c r="W752" s="1"/>
      <c r="X752" s="1"/>
      <c r="Y752" s="1"/>
      <c r="Z752" s="1"/>
      <c r="AA752" s="1"/>
    </row>
    <row r="753" spans="1:27" ht="15.75" customHeight="1" x14ac:dyDescent="0.3">
      <c r="A753" s="14"/>
      <c r="B753" s="1"/>
      <c r="C753" s="1"/>
      <c r="D753" s="1"/>
      <c r="E753" s="1"/>
      <c r="F753" s="62"/>
      <c r="G753" s="1"/>
      <c r="H753" s="1"/>
      <c r="I753" s="62"/>
      <c r="J753" s="1"/>
      <c r="K753" s="1"/>
      <c r="L753" s="62"/>
      <c r="M753" s="1"/>
      <c r="N753" s="1"/>
      <c r="O753" s="62"/>
      <c r="P753" s="1"/>
      <c r="Q753" s="1"/>
      <c r="R753" s="1"/>
      <c r="S753" s="1"/>
      <c r="T753" s="1"/>
      <c r="U753" s="1"/>
      <c r="V753" s="1"/>
      <c r="W753" s="1"/>
      <c r="X753" s="1"/>
      <c r="Y753" s="1"/>
      <c r="Z753" s="1"/>
      <c r="AA753" s="1"/>
    </row>
    <row r="754" spans="1:27" ht="15.75" customHeight="1" x14ac:dyDescent="0.3">
      <c r="A754" s="14"/>
      <c r="B754" s="1"/>
      <c r="C754" s="1"/>
      <c r="D754" s="1"/>
      <c r="E754" s="1"/>
      <c r="F754" s="62"/>
      <c r="G754" s="1"/>
      <c r="H754" s="1"/>
      <c r="I754" s="62"/>
      <c r="J754" s="1"/>
      <c r="K754" s="1"/>
      <c r="L754" s="62"/>
      <c r="M754" s="1"/>
      <c r="N754" s="1"/>
      <c r="O754" s="62"/>
      <c r="P754" s="1"/>
      <c r="Q754" s="1"/>
      <c r="R754" s="1"/>
      <c r="S754" s="1"/>
      <c r="T754" s="1"/>
      <c r="U754" s="1"/>
      <c r="V754" s="1"/>
      <c r="W754" s="1"/>
      <c r="X754" s="1"/>
      <c r="Y754" s="1"/>
      <c r="Z754" s="1"/>
      <c r="AA754" s="1"/>
    </row>
    <row r="755" spans="1:27" ht="15.75" customHeight="1" x14ac:dyDescent="0.3">
      <c r="A755" s="14"/>
      <c r="B755" s="1"/>
      <c r="C755" s="1"/>
      <c r="D755" s="1"/>
      <c r="E755" s="1"/>
      <c r="F755" s="62"/>
      <c r="G755" s="1"/>
      <c r="H755" s="1"/>
      <c r="I755" s="62"/>
      <c r="J755" s="1"/>
      <c r="K755" s="1"/>
      <c r="L755" s="62"/>
      <c r="M755" s="1"/>
      <c r="N755" s="1"/>
      <c r="O755" s="62"/>
      <c r="P755" s="1"/>
      <c r="Q755" s="1"/>
      <c r="R755" s="1"/>
      <c r="S755" s="1"/>
      <c r="T755" s="1"/>
      <c r="U755" s="1"/>
      <c r="V755" s="1"/>
      <c r="W755" s="1"/>
      <c r="X755" s="1"/>
      <c r="Y755" s="1"/>
      <c r="Z755" s="1"/>
      <c r="AA755" s="1"/>
    </row>
    <row r="756" spans="1:27" ht="15.75" customHeight="1" x14ac:dyDescent="0.3">
      <c r="A756" s="14"/>
      <c r="B756" s="1"/>
      <c r="C756" s="1"/>
      <c r="D756" s="1"/>
      <c r="E756" s="1"/>
      <c r="F756" s="62"/>
      <c r="G756" s="1"/>
      <c r="H756" s="1"/>
      <c r="I756" s="62"/>
      <c r="J756" s="1"/>
      <c r="K756" s="1"/>
      <c r="L756" s="62"/>
      <c r="M756" s="1"/>
      <c r="N756" s="1"/>
      <c r="O756" s="62"/>
      <c r="P756" s="1"/>
      <c r="Q756" s="1"/>
      <c r="R756" s="1"/>
      <c r="S756" s="1"/>
      <c r="T756" s="1"/>
      <c r="U756" s="1"/>
      <c r="V756" s="1"/>
      <c r="W756" s="1"/>
      <c r="X756" s="1"/>
      <c r="Y756" s="1"/>
      <c r="Z756" s="1"/>
      <c r="AA756" s="1"/>
    </row>
    <row r="757" spans="1:27" ht="15.75" customHeight="1" x14ac:dyDescent="0.3">
      <c r="A757" s="14"/>
      <c r="B757" s="1"/>
      <c r="C757" s="1"/>
      <c r="D757" s="1"/>
      <c r="E757" s="1"/>
      <c r="F757" s="62"/>
      <c r="G757" s="1"/>
      <c r="H757" s="1"/>
      <c r="I757" s="62"/>
      <c r="J757" s="1"/>
      <c r="K757" s="1"/>
      <c r="L757" s="62"/>
      <c r="M757" s="1"/>
      <c r="N757" s="1"/>
      <c r="O757" s="62"/>
      <c r="P757" s="1"/>
      <c r="Q757" s="1"/>
      <c r="R757" s="1"/>
      <c r="S757" s="1"/>
      <c r="T757" s="1"/>
      <c r="U757" s="1"/>
      <c r="V757" s="1"/>
      <c r="W757" s="1"/>
      <c r="X757" s="1"/>
      <c r="Y757" s="1"/>
      <c r="Z757" s="1"/>
      <c r="AA757" s="1"/>
    </row>
    <row r="758" spans="1:27" ht="15.75" customHeight="1" x14ac:dyDescent="0.3">
      <c r="A758" s="14"/>
      <c r="B758" s="1"/>
      <c r="C758" s="1"/>
      <c r="D758" s="1"/>
      <c r="E758" s="1"/>
      <c r="F758" s="62"/>
      <c r="G758" s="1"/>
      <c r="H758" s="1"/>
      <c r="I758" s="62"/>
      <c r="J758" s="1"/>
      <c r="K758" s="1"/>
      <c r="L758" s="62"/>
      <c r="M758" s="1"/>
      <c r="N758" s="1"/>
      <c r="O758" s="62"/>
      <c r="P758" s="1"/>
      <c r="Q758" s="1"/>
      <c r="R758" s="1"/>
      <c r="S758" s="1"/>
      <c r="T758" s="1"/>
      <c r="U758" s="1"/>
      <c r="V758" s="1"/>
      <c r="W758" s="1"/>
      <c r="X758" s="1"/>
      <c r="Y758" s="1"/>
      <c r="Z758" s="1"/>
      <c r="AA758" s="1"/>
    </row>
    <row r="759" spans="1:27" ht="15.75" customHeight="1" x14ac:dyDescent="0.3">
      <c r="A759" s="14"/>
      <c r="B759" s="1"/>
      <c r="C759" s="1"/>
      <c r="D759" s="1"/>
      <c r="E759" s="1"/>
      <c r="F759" s="62"/>
      <c r="G759" s="1"/>
      <c r="H759" s="1"/>
      <c r="I759" s="62"/>
      <c r="J759" s="1"/>
      <c r="K759" s="1"/>
      <c r="L759" s="62"/>
      <c r="M759" s="1"/>
      <c r="N759" s="1"/>
      <c r="O759" s="62"/>
      <c r="P759" s="1"/>
      <c r="Q759" s="1"/>
      <c r="R759" s="1"/>
      <c r="S759" s="1"/>
      <c r="T759" s="1"/>
      <c r="U759" s="1"/>
      <c r="V759" s="1"/>
      <c r="W759" s="1"/>
      <c r="X759" s="1"/>
      <c r="Y759" s="1"/>
      <c r="Z759" s="1"/>
      <c r="AA759" s="1"/>
    </row>
    <row r="760" spans="1:27" ht="15.75" customHeight="1" x14ac:dyDescent="0.3">
      <c r="A760" s="14"/>
      <c r="B760" s="1"/>
      <c r="C760" s="1"/>
      <c r="D760" s="1"/>
      <c r="E760" s="1"/>
      <c r="F760" s="62"/>
      <c r="G760" s="1"/>
      <c r="H760" s="1"/>
      <c r="I760" s="62"/>
      <c r="J760" s="1"/>
      <c r="K760" s="1"/>
      <c r="L760" s="62"/>
      <c r="M760" s="1"/>
      <c r="N760" s="1"/>
      <c r="O760" s="62"/>
      <c r="P760" s="1"/>
      <c r="Q760" s="1"/>
      <c r="R760" s="1"/>
      <c r="S760" s="1"/>
      <c r="T760" s="1"/>
      <c r="U760" s="1"/>
      <c r="V760" s="1"/>
      <c r="W760" s="1"/>
      <c r="X760" s="1"/>
      <c r="Y760" s="1"/>
      <c r="Z760" s="1"/>
      <c r="AA760" s="1"/>
    </row>
    <row r="761" spans="1:27" ht="15.75" customHeight="1" x14ac:dyDescent="0.3">
      <c r="A761" s="14"/>
      <c r="B761" s="1"/>
      <c r="C761" s="1"/>
      <c r="D761" s="1"/>
      <c r="E761" s="1"/>
      <c r="F761" s="62"/>
      <c r="G761" s="1"/>
      <c r="H761" s="1"/>
      <c r="I761" s="62"/>
      <c r="J761" s="1"/>
      <c r="K761" s="1"/>
      <c r="L761" s="62"/>
      <c r="M761" s="1"/>
      <c r="N761" s="1"/>
      <c r="O761" s="62"/>
      <c r="P761" s="1"/>
      <c r="Q761" s="1"/>
      <c r="R761" s="1"/>
      <c r="S761" s="1"/>
      <c r="T761" s="1"/>
      <c r="U761" s="1"/>
      <c r="V761" s="1"/>
      <c r="W761" s="1"/>
      <c r="X761" s="1"/>
      <c r="Y761" s="1"/>
      <c r="Z761" s="1"/>
      <c r="AA761" s="1"/>
    </row>
    <row r="762" spans="1:27" ht="15.75" customHeight="1" x14ac:dyDescent="0.3">
      <c r="A762" s="14"/>
      <c r="B762" s="1"/>
      <c r="C762" s="1"/>
      <c r="D762" s="1"/>
      <c r="E762" s="1"/>
      <c r="F762" s="62"/>
      <c r="G762" s="1"/>
      <c r="H762" s="1"/>
      <c r="I762" s="62"/>
      <c r="J762" s="1"/>
      <c r="K762" s="1"/>
      <c r="L762" s="62"/>
      <c r="M762" s="1"/>
      <c r="N762" s="1"/>
      <c r="O762" s="62"/>
      <c r="P762" s="1"/>
      <c r="Q762" s="1"/>
      <c r="R762" s="1"/>
      <c r="S762" s="1"/>
      <c r="T762" s="1"/>
      <c r="U762" s="1"/>
      <c r="V762" s="1"/>
      <c r="W762" s="1"/>
      <c r="X762" s="1"/>
      <c r="Y762" s="1"/>
      <c r="Z762" s="1"/>
      <c r="AA762" s="1"/>
    </row>
    <row r="763" spans="1:27" ht="15.75" customHeight="1" x14ac:dyDescent="0.3">
      <c r="A763" s="14"/>
      <c r="B763" s="1"/>
      <c r="C763" s="1"/>
      <c r="D763" s="1"/>
      <c r="E763" s="1"/>
      <c r="F763" s="62"/>
      <c r="G763" s="1"/>
      <c r="H763" s="1"/>
      <c r="I763" s="62"/>
      <c r="J763" s="1"/>
      <c r="K763" s="1"/>
      <c r="L763" s="62"/>
      <c r="M763" s="1"/>
      <c r="N763" s="1"/>
      <c r="O763" s="62"/>
      <c r="P763" s="1"/>
      <c r="Q763" s="1"/>
      <c r="R763" s="1"/>
      <c r="S763" s="1"/>
      <c r="T763" s="1"/>
      <c r="U763" s="1"/>
      <c r="V763" s="1"/>
      <c r="W763" s="1"/>
      <c r="X763" s="1"/>
      <c r="Y763" s="1"/>
      <c r="Z763" s="1"/>
      <c r="AA763" s="1"/>
    </row>
    <row r="764" spans="1:27" ht="15.75" customHeight="1" x14ac:dyDescent="0.3">
      <c r="A764" s="14"/>
      <c r="B764" s="1"/>
      <c r="C764" s="1"/>
      <c r="D764" s="1"/>
      <c r="E764" s="1"/>
      <c r="F764" s="62"/>
      <c r="G764" s="1"/>
      <c r="H764" s="1"/>
      <c r="I764" s="62"/>
      <c r="J764" s="1"/>
      <c r="K764" s="1"/>
      <c r="L764" s="62"/>
      <c r="M764" s="1"/>
      <c r="N764" s="1"/>
      <c r="O764" s="62"/>
      <c r="P764" s="1"/>
      <c r="Q764" s="1"/>
      <c r="R764" s="1"/>
      <c r="S764" s="1"/>
      <c r="T764" s="1"/>
      <c r="U764" s="1"/>
      <c r="V764" s="1"/>
      <c r="W764" s="1"/>
      <c r="X764" s="1"/>
      <c r="Y764" s="1"/>
      <c r="Z764" s="1"/>
      <c r="AA764" s="1"/>
    </row>
    <row r="765" spans="1:27" ht="15.75" customHeight="1" x14ac:dyDescent="0.3">
      <c r="A765" s="14"/>
      <c r="B765" s="1"/>
      <c r="C765" s="1"/>
      <c r="D765" s="1"/>
      <c r="E765" s="1"/>
      <c r="F765" s="62"/>
      <c r="G765" s="1"/>
      <c r="H765" s="1"/>
      <c r="I765" s="62"/>
      <c r="J765" s="1"/>
      <c r="K765" s="1"/>
      <c r="L765" s="62"/>
      <c r="M765" s="1"/>
      <c r="N765" s="1"/>
      <c r="O765" s="62"/>
      <c r="P765" s="1"/>
      <c r="Q765" s="1"/>
      <c r="R765" s="1"/>
      <c r="S765" s="1"/>
      <c r="T765" s="1"/>
      <c r="U765" s="1"/>
      <c r="V765" s="1"/>
      <c r="W765" s="1"/>
      <c r="X765" s="1"/>
      <c r="Y765" s="1"/>
      <c r="Z765" s="1"/>
      <c r="AA765" s="1"/>
    </row>
    <row r="766" spans="1:27" ht="15.75" customHeight="1" x14ac:dyDescent="0.3">
      <c r="A766" s="14"/>
      <c r="B766" s="1"/>
      <c r="C766" s="1"/>
      <c r="D766" s="1"/>
      <c r="E766" s="1"/>
      <c r="F766" s="62"/>
      <c r="G766" s="1"/>
      <c r="H766" s="1"/>
      <c r="I766" s="62"/>
      <c r="J766" s="1"/>
      <c r="K766" s="1"/>
      <c r="L766" s="62"/>
      <c r="M766" s="1"/>
      <c r="N766" s="1"/>
      <c r="O766" s="62"/>
      <c r="P766" s="1"/>
      <c r="Q766" s="1"/>
      <c r="R766" s="1"/>
      <c r="S766" s="1"/>
      <c r="T766" s="1"/>
      <c r="U766" s="1"/>
      <c r="V766" s="1"/>
      <c r="W766" s="1"/>
      <c r="X766" s="1"/>
      <c r="Y766" s="1"/>
      <c r="Z766" s="1"/>
      <c r="AA766" s="1"/>
    </row>
    <row r="767" spans="1:27" ht="15.75" customHeight="1" x14ac:dyDescent="0.3">
      <c r="A767" s="14"/>
      <c r="B767" s="1"/>
      <c r="C767" s="1"/>
      <c r="D767" s="1"/>
      <c r="E767" s="1"/>
      <c r="F767" s="62"/>
      <c r="G767" s="1"/>
      <c r="H767" s="1"/>
      <c r="I767" s="62"/>
      <c r="J767" s="1"/>
      <c r="K767" s="1"/>
      <c r="L767" s="62"/>
      <c r="M767" s="1"/>
      <c r="N767" s="1"/>
      <c r="O767" s="62"/>
      <c r="P767" s="1"/>
      <c r="Q767" s="1"/>
      <c r="R767" s="1"/>
      <c r="S767" s="1"/>
      <c r="T767" s="1"/>
      <c r="U767" s="1"/>
      <c r="V767" s="1"/>
      <c r="W767" s="1"/>
      <c r="X767" s="1"/>
      <c r="Y767" s="1"/>
      <c r="Z767" s="1"/>
      <c r="AA767" s="1"/>
    </row>
    <row r="768" spans="1:27" ht="15.75" customHeight="1" x14ac:dyDescent="0.3">
      <c r="A768" s="14"/>
      <c r="B768" s="1"/>
      <c r="C768" s="1"/>
      <c r="D768" s="1"/>
      <c r="E768" s="1"/>
      <c r="F768" s="62"/>
      <c r="G768" s="1"/>
      <c r="H768" s="1"/>
      <c r="I768" s="62"/>
      <c r="J768" s="1"/>
      <c r="K768" s="1"/>
      <c r="L768" s="62"/>
      <c r="M768" s="1"/>
      <c r="N768" s="1"/>
      <c r="O768" s="62"/>
      <c r="P768" s="1"/>
      <c r="Q768" s="1"/>
      <c r="R768" s="1"/>
      <c r="S768" s="1"/>
      <c r="T768" s="1"/>
      <c r="U768" s="1"/>
      <c r="V768" s="1"/>
      <c r="W768" s="1"/>
      <c r="X768" s="1"/>
      <c r="Y768" s="1"/>
      <c r="Z768" s="1"/>
      <c r="AA768" s="1"/>
    </row>
    <row r="769" spans="1:27" ht="15.75" customHeight="1" x14ac:dyDescent="0.3">
      <c r="A769" s="14"/>
      <c r="B769" s="1"/>
      <c r="C769" s="1"/>
      <c r="D769" s="1"/>
      <c r="E769" s="1"/>
      <c r="F769" s="62"/>
      <c r="G769" s="1"/>
      <c r="H769" s="1"/>
      <c r="I769" s="62"/>
      <c r="J769" s="1"/>
      <c r="K769" s="1"/>
      <c r="L769" s="62"/>
      <c r="M769" s="1"/>
      <c r="N769" s="1"/>
      <c r="O769" s="62"/>
      <c r="P769" s="1"/>
      <c r="Q769" s="1"/>
      <c r="R769" s="1"/>
      <c r="S769" s="1"/>
      <c r="T769" s="1"/>
      <c r="U769" s="1"/>
      <c r="V769" s="1"/>
      <c r="W769" s="1"/>
      <c r="X769" s="1"/>
      <c r="Y769" s="1"/>
      <c r="Z769" s="1"/>
      <c r="AA769" s="1"/>
    </row>
    <row r="770" spans="1:27" ht="15.75" customHeight="1" x14ac:dyDescent="0.3">
      <c r="A770" s="14"/>
      <c r="B770" s="1"/>
      <c r="C770" s="1"/>
      <c r="D770" s="1"/>
      <c r="E770" s="1"/>
      <c r="F770" s="62"/>
      <c r="G770" s="1"/>
      <c r="H770" s="1"/>
      <c r="I770" s="62"/>
      <c r="J770" s="1"/>
      <c r="K770" s="1"/>
      <c r="L770" s="62"/>
      <c r="M770" s="1"/>
      <c r="N770" s="1"/>
      <c r="O770" s="62"/>
      <c r="P770" s="1"/>
      <c r="Q770" s="1"/>
      <c r="R770" s="1"/>
      <c r="S770" s="1"/>
      <c r="T770" s="1"/>
      <c r="U770" s="1"/>
      <c r="V770" s="1"/>
      <c r="W770" s="1"/>
      <c r="X770" s="1"/>
      <c r="Y770" s="1"/>
      <c r="Z770" s="1"/>
      <c r="AA770" s="1"/>
    </row>
    <row r="771" spans="1:27" ht="15.75" customHeight="1" x14ac:dyDescent="0.3">
      <c r="A771" s="14"/>
      <c r="B771" s="1"/>
      <c r="C771" s="1"/>
      <c r="D771" s="1"/>
      <c r="E771" s="1"/>
      <c r="F771" s="62"/>
      <c r="G771" s="1"/>
      <c r="H771" s="1"/>
      <c r="I771" s="62"/>
      <c r="J771" s="1"/>
      <c r="K771" s="1"/>
      <c r="L771" s="62"/>
      <c r="M771" s="1"/>
      <c r="N771" s="1"/>
      <c r="O771" s="62"/>
      <c r="P771" s="1"/>
      <c r="Q771" s="1"/>
      <c r="R771" s="1"/>
      <c r="S771" s="1"/>
      <c r="T771" s="1"/>
      <c r="U771" s="1"/>
      <c r="V771" s="1"/>
      <c r="W771" s="1"/>
      <c r="X771" s="1"/>
      <c r="Y771" s="1"/>
      <c r="Z771" s="1"/>
      <c r="AA771" s="1"/>
    </row>
    <row r="772" spans="1:27" ht="15.75" customHeight="1" x14ac:dyDescent="0.3">
      <c r="A772" s="14"/>
      <c r="B772" s="1"/>
      <c r="C772" s="1"/>
      <c r="D772" s="1"/>
      <c r="E772" s="1"/>
      <c r="F772" s="62"/>
      <c r="G772" s="1"/>
      <c r="H772" s="1"/>
      <c r="I772" s="62"/>
      <c r="J772" s="1"/>
      <c r="K772" s="1"/>
      <c r="L772" s="62"/>
      <c r="M772" s="1"/>
      <c r="N772" s="1"/>
      <c r="O772" s="62"/>
      <c r="P772" s="1"/>
      <c r="Q772" s="1"/>
      <c r="R772" s="1"/>
      <c r="S772" s="1"/>
      <c r="T772" s="1"/>
      <c r="U772" s="1"/>
      <c r="V772" s="1"/>
      <c r="W772" s="1"/>
      <c r="X772" s="1"/>
      <c r="Y772" s="1"/>
      <c r="Z772" s="1"/>
      <c r="AA772" s="1"/>
    </row>
    <row r="773" spans="1:27" ht="15.75" customHeight="1" x14ac:dyDescent="0.3">
      <c r="A773" s="14"/>
      <c r="B773" s="1"/>
      <c r="C773" s="1"/>
      <c r="D773" s="1"/>
      <c r="E773" s="1"/>
      <c r="F773" s="62"/>
      <c r="G773" s="1"/>
      <c r="H773" s="1"/>
      <c r="I773" s="62"/>
      <c r="J773" s="1"/>
      <c r="K773" s="1"/>
      <c r="L773" s="62"/>
      <c r="M773" s="1"/>
      <c r="N773" s="1"/>
      <c r="O773" s="62"/>
      <c r="P773" s="1"/>
      <c r="Q773" s="1"/>
      <c r="R773" s="1"/>
      <c r="S773" s="1"/>
      <c r="T773" s="1"/>
      <c r="U773" s="1"/>
      <c r="V773" s="1"/>
      <c r="W773" s="1"/>
      <c r="X773" s="1"/>
      <c r="Y773" s="1"/>
      <c r="Z773" s="1"/>
      <c r="AA773" s="1"/>
    </row>
    <row r="774" spans="1:27" ht="15.75" customHeight="1" x14ac:dyDescent="0.3">
      <c r="A774" s="14"/>
      <c r="B774" s="1"/>
      <c r="C774" s="1"/>
      <c r="D774" s="1"/>
      <c r="E774" s="1"/>
      <c r="F774" s="62"/>
      <c r="G774" s="1"/>
      <c r="H774" s="1"/>
      <c r="I774" s="62"/>
      <c r="J774" s="1"/>
      <c r="K774" s="1"/>
      <c r="L774" s="62"/>
      <c r="M774" s="1"/>
      <c r="N774" s="1"/>
      <c r="O774" s="62"/>
      <c r="P774" s="1"/>
      <c r="Q774" s="1"/>
      <c r="R774" s="1"/>
      <c r="S774" s="1"/>
      <c r="T774" s="1"/>
      <c r="U774" s="1"/>
      <c r="V774" s="1"/>
      <c r="W774" s="1"/>
      <c r="X774" s="1"/>
      <c r="Y774" s="1"/>
      <c r="Z774" s="1"/>
      <c r="AA774" s="1"/>
    </row>
    <row r="775" spans="1:27" ht="15.75" customHeight="1" x14ac:dyDescent="0.3">
      <c r="A775" s="14"/>
      <c r="B775" s="1"/>
      <c r="C775" s="1"/>
      <c r="D775" s="1"/>
      <c r="E775" s="1"/>
      <c r="F775" s="62"/>
      <c r="G775" s="1"/>
      <c r="H775" s="1"/>
      <c r="I775" s="62"/>
      <c r="J775" s="1"/>
      <c r="K775" s="1"/>
      <c r="L775" s="62"/>
      <c r="M775" s="1"/>
      <c r="N775" s="1"/>
      <c r="O775" s="62"/>
      <c r="P775" s="1"/>
      <c r="Q775" s="1"/>
      <c r="R775" s="1"/>
      <c r="S775" s="1"/>
      <c r="T775" s="1"/>
      <c r="U775" s="1"/>
      <c r="V775" s="1"/>
      <c r="W775" s="1"/>
      <c r="X775" s="1"/>
      <c r="Y775" s="1"/>
      <c r="Z775" s="1"/>
      <c r="AA775" s="1"/>
    </row>
    <row r="776" spans="1:27" ht="15.75" customHeight="1" x14ac:dyDescent="0.3">
      <c r="A776" s="14"/>
      <c r="B776" s="1"/>
      <c r="C776" s="1"/>
      <c r="D776" s="1"/>
      <c r="E776" s="1"/>
      <c r="F776" s="62"/>
      <c r="G776" s="1"/>
      <c r="H776" s="1"/>
      <c r="I776" s="62"/>
      <c r="J776" s="1"/>
      <c r="K776" s="1"/>
      <c r="L776" s="62"/>
      <c r="M776" s="1"/>
      <c r="N776" s="1"/>
      <c r="O776" s="62"/>
      <c r="P776" s="1"/>
      <c r="Q776" s="1"/>
      <c r="R776" s="1"/>
      <c r="S776" s="1"/>
      <c r="T776" s="1"/>
      <c r="U776" s="1"/>
      <c r="V776" s="1"/>
      <c r="W776" s="1"/>
      <c r="X776" s="1"/>
      <c r="Y776" s="1"/>
      <c r="Z776" s="1"/>
      <c r="AA776" s="1"/>
    </row>
    <row r="777" spans="1:27" ht="15.75" customHeight="1" x14ac:dyDescent="0.3">
      <c r="A777" s="14"/>
      <c r="B777" s="1"/>
      <c r="C777" s="1"/>
      <c r="D777" s="1"/>
      <c r="E777" s="1"/>
      <c r="F777" s="62"/>
      <c r="G777" s="1"/>
      <c r="H777" s="1"/>
      <c r="I777" s="62"/>
      <c r="J777" s="1"/>
      <c r="K777" s="1"/>
      <c r="L777" s="62"/>
      <c r="M777" s="1"/>
      <c r="N777" s="1"/>
      <c r="O777" s="62"/>
      <c r="P777" s="1"/>
      <c r="Q777" s="1"/>
      <c r="R777" s="1"/>
      <c r="S777" s="1"/>
      <c r="T777" s="1"/>
      <c r="U777" s="1"/>
      <c r="V777" s="1"/>
      <c r="W777" s="1"/>
      <c r="X777" s="1"/>
      <c r="Y777" s="1"/>
      <c r="Z777" s="1"/>
      <c r="AA777" s="1"/>
    </row>
    <row r="778" spans="1:27" ht="15.75" customHeight="1" x14ac:dyDescent="0.3">
      <c r="A778" s="14"/>
      <c r="B778" s="1"/>
      <c r="C778" s="1"/>
      <c r="D778" s="1"/>
      <c r="E778" s="1"/>
      <c r="F778" s="62"/>
      <c r="G778" s="1"/>
      <c r="H778" s="1"/>
      <c r="I778" s="62"/>
      <c r="J778" s="1"/>
      <c r="K778" s="1"/>
      <c r="L778" s="62"/>
      <c r="M778" s="1"/>
      <c r="N778" s="1"/>
      <c r="O778" s="62"/>
      <c r="P778" s="1"/>
      <c r="Q778" s="1"/>
      <c r="R778" s="1"/>
      <c r="S778" s="1"/>
      <c r="T778" s="1"/>
      <c r="U778" s="1"/>
      <c r="V778" s="1"/>
      <c r="W778" s="1"/>
      <c r="X778" s="1"/>
      <c r="Y778" s="1"/>
      <c r="Z778" s="1"/>
      <c r="AA778" s="1"/>
    </row>
    <row r="779" spans="1:27" ht="15.75" customHeight="1" x14ac:dyDescent="0.3">
      <c r="A779" s="14"/>
      <c r="B779" s="1"/>
      <c r="C779" s="1"/>
      <c r="D779" s="1"/>
      <c r="E779" s="1"/>
      <c r="F779" s="62"/>
      <c r="G779" s="1"/>
      <c r="H779" s="1"/>
      <c r="I779" s="62"/>
      <c r="J779" s="1"/>
      <c r="K779" s="1"/>
      <c r="L779" s="62"/>
      <c r="M779" s="1"/>
      <c r="N779" s="1"/>
      <c r="O779" s="62"/>
      <c r="P779" s="1"/>
      <c r="Q779" s="1"/>
      <c r="R779" s="1"/>
      <c r="S779" s="1"/>
      <c r="T779" s="1"/>
      <c r="U779" s="1"/>
      <c r="V779" s="1"/>
      <c r="W779" s="1"/>
      <c r="X779" s="1"/>
      <c r="Y779" s="1"/>
      <c r="Z779" s="1"/>
      <c r="AA779" s="1"/>
    </row>
    <row r="780" spans="1:27" ht="15.75" customHeight="1" x14ac:dyDescent="0.3">
      <c r="A780" s="14"/>
      <c r="B780" s="1"/>
      <c r="C780" s="1"/>
      <c r="D780" s="1"/>
      <c r="E780" s="1"/>
      <c r="F780" s="62"/>
      <c r="G780" s="1"/>
      <c r="H780" s="1"/>
      <c r="I780" s="62"/>
      <c r="J780" s="1"/>
      <c r="K780" s="1"/>
      <c r="L780" s="62"/>
      <c r="M780" s="1"/>
      <c r="N780" s="1"/>
      <c r="O780" s="62"/>
      <c r="P780" s="1"/>
      <c r="Q780" s="1"/>
      <c r="R780" s="1"/>
      <c r="S780" s="1"/>
      <c r="T780" s="1"/>
      <c r="U780" s="1"/>
      <c r="V780" s="1"/>
      <c r="W780" s="1"/>
      <c r="X780" s="1"/>
      <c r="Y780" s="1"/>
      <c r="Z780" s="1"/>
      <c r="AA780" s="1"/>
    </row>
    <row r="781" spans="1:27" ht="15.75" customHeight="1" x14ac:dyDescent="0.3">
      <c r="A781" s="14"/>
      <c r="B781" s="1"/>
      <c r="C781" s="1"/>
      <c r="D781" s="1"/>
      <c r="E781" s="1"/>
      <c r="F781" s="62"/>
      <c r="G781" s="1"/>
      <c r="H781" s="1"/>
      <c r="I781" s="62"/>
      <c r="J781" s="1"/>
      <c r="K781" s="1"/>
      <c r="L781" s="62"/>
      <c r="M781" s="1"/>
      <c r="N781" s="1"/>
      <c r="O781" s="62"/>
      <c r="P781" s="1"/>
      <c r="Q781" s="1"/>
      <c r="R781" s="1"/>
      <c r="S781" s="1"/>
      <c r="T781" s="1"/>
      <c r="U781" s="1"/>
      <c r="V781" s="1"/>
      <c r="W781" s="1"/>
      <c r="X781" s="1"/>
      <c r="Y781" s="1"/>
      <c r="Z781" s="1"/>
      <c r="AA781" s="1"/>
    </row>
    <row r="782" spans="1:27" ht="15.75" customHeight="1" x14ac:dyDescent="0.3">
      <c r="A782" s="14"/>
      <c r="B782" s="1"/>
      <c r="C782" s="1"/>
      <c r="D782" s="1"/>
      <c r="E782" s="1"/>
      <c r="F782" s="62"/>
      <c r="G782" s="1"/>
      <c r="H782" s="1"/>
      <c r="I782" s="62"/>
      <c r="J782" s="1"/>
      <c r="K782" s="1"/>
      <c r="L782" s="62"/>
      <c r="M782" s="1"/>
      <c r="N782" s="1"/>
      <c r="O782" s="62"/>
      <c r="P782" s="1"/>
      <c r="Q782" s="1"/>
      <c r="R782" s="1"/>
      <c r="S782" s="1"/>
      <c r="T782" s="1"/>
      <c r="U782" s="1"/>
      <c r="V782" s="1"/>
      <c r="W782" s="1"/>
      <c r="X782" s="1"/>
      <c r="Y782" s="1"/>
      <c r="Z782" s="1"/>
      <c r="AA782" s="1"/>
    </row>
    <row r="783" spans="1:27" ht="15.75" customHeight="1" x14ac:dyDescent="0.3">
      <c r="A783" s="14"/>
      <c r="B783" s="1"/>
      <c r="C783" s="1"/>
      <c r="D783" s="1"/>
      <c r="E783" s="1"/>
      <c r="F783" s="62"/>
      <c r="G783" s="1"/>
      <c r="H783" s="1"/>
      <c r="I783" s="62"/>
      <c r="J783" s="1"/>
      <c r="K783" s="1"/>
      <c r="L783" s="62"/>
      <c r="M783" s="1"/>
      <c r="N783" s="1"/>
      <c r="O783" s="62"/>
      <c r="P783" s="1"/>
      <c r="Q783" s="1"/>
      <c r="R783" s="1"/>
      <c r="S783" s="1"/>
      <c r="T783" s="1"/>
      <c r="U783" s="1"/>
      <c r="V783" s="1"/>
      <c r="W783" s="1"/>
      <c r="X783" s="1"/>
      <c r="Y783" s="1"/>
      <c r="Z783" s="1"/>
      <c r="AA783" s="1"/>
    </row>
    <row r="784" spans="1:27" ht="15.75" customHeight="1" x14ac:dyDescent="0.3">
      <c r="A784" s="14"/>
      <c r="B784" s="1"/>
      <c r="C784" s="1"/>
      <c r="D784" s="1"/>
      <c r="E784" s="1"/>
      <c r="F784" s="62"/>
      <c r="G784" s="1"/>
      <c r="H784" s="1"/>
      <c r="I784" s="62"/>
      <c r="J784" s="1"/>
      <c r="K784" s="1"/>
      <c r="L784" s="62"/>
      <c r="M784" s="1"/>
      <c r="N784" s="1"/>
      <c r="O784" s="62"/>
      <c r="P784" s="1"/>
      <c r="Q784" s="1"/>
      <c r="R784" s="1"/>
      <c r="S784" s="1"/>
      <c r="T784" s="1"/>
      <c r="U784" s="1"/>
      <c r="V784" s="1"/>
      <c r="W784" s="1"/>
      <c r="X784" s="1"/>
      <c r="Y784" s="1"/>
      <c r="Z784" s="1"/>
      <c r="AA784" s="1"/>
    </row>
    <row r="785" spans="1:27" ht="15.75" customHeight="1" x14ac:dyDescent="0.3">
      <c r="A785" s="14"/>
      <c r="B785" s="1"/>
      <c r="C785" s="1"/>
      <c r="D785" s="1"/>
      <c r="E785" s="1"/>
      <c r="F785" s="62"/>
      <c r="G785" s="1"/>
      <c r="H785" s="1"/>
      <c r="I785" s="62"/>
      <c r="J785" s="1"/>
      <c r="K785" s="1"/>
      <c r="L785" s="62"/>
      <c r="M785" s="1"/>
      <c r="N785" s="1"/>
      <c r="O785" s="62"/>
      <c r="P785" s="1"/>
      <c r="Q785" s="1"/>
      <c r="R785" s="1"/>
      <c r="S785" s="1"/>
      <c r="T785" s="1"/>
      <c r="U785" s="1"/>
      <c r="V785" s="1"/>
      <c r="W785" s="1"/>
      <c r="X785" s="1"/>
      <c r="Y785" s="1"/>
      <c r="Z785" s="1"/>
      <c r="AA785" s="1"/>
    </row>
    <row r="786" spans="1:27" ht="15.75" customHeight="1" x14ac:dyDescent="0.3">
      <c r="A786" s="14"/>
      <c r="B786" s="1"/>
      <c r="C786" s="1"/>
      <c r="D786" s="1"/>
      <c r="E786" s="1"/>
      <c r="F786" s="62"/>
      <c r="G786" s="1"/>
      <c r="H786" s="1"/>
      <c r="I786" s="62"/>
      <c r="J786" s="1"/>
      <c r="K786" s="1"/>
      <c r="L786" s="62"/>
      <c r="M786" s="1"/>
      <c r="N786" s="1"/>
      <c r="O786" s="62"/>
      <c r="P786" s="1"/>
      <c r="Q786" s="1"/>
      <c r="R786" s="1"/>
      <c r="S786" s="1"/>
      <c r="T786" s="1"/>
      <c r="U786" s="1"/>
      <c r="V786" s="1"/>
      <c r="W786" s="1"/>
      <c r="X786" s="1"/>
      <c r="Y786" s="1"/>
      <c r="Z786" s="1"/>
      <c r="AA786" s="1"/>
    </row>
    <row r="787" spans="1:27" ht="15.75" customHeight="1" x14ac:dyDescent="0.3">
      <c r="A787" s="14"/>
      <c r="B787" s="1"/>
      <c r="C787" s="1"/>
      <c r="D787" s="1"/>
      <c r="E787" s="1"/>
      <c r="F787" s="62"/>
      <c r="G787" s="1"/>
      <c r="H787" s="1"/>
      <c r="I787" s="62"/>
      <c r="J787" s="1"/>
      <c r="K787" s="1"/>
      <c r="L787" s="62"/>
      <c r="M787" s="1"/>
      <c r="N787" s="1"/>
      <c r="O787" s="62"/>
      <c r="P787" s="1"/>
      <c r="Q787" s="1"/>
      <c r="R787" s="1"/>
      <c r="S787" s="1"/>
      <c r="T787" s="1"/>
      <c r="U787" s="1"/>
      <c r="V787" s="1"/>
      <c r="W787" s="1"/>
      <c r="X787" s="1"/>
      <c r="Y787" s="1"/>
      <c r="Z787" s="1"/>
      <c r="AA787" s="1"/>
    </row>
    <row r="788" spans="1:27" ht="15.75" customHeight="1" x14ac:dyDescent="0.3">
      <c r="A788" s="14"/>
      <c r="B788" s="1"/>
      <c r="C788" s="1"/>
      <c r="D788" s="1"/>
      <c r="E788" s="1"/>
      <c r="F788" s="62"/>
      <c r="G788" s="1"/>
      <c r="H788" s="1"/>
      <c r="I788" s="62"/>
      <c r="J788" s="1"/>
      <c r="K788" s="1"/>
      <c r="L788" s="62"/>
      <c r="M788" s="1"/>
      <c r="N788" s="1"/>
      <c r="O788" s="62"/>
      <c r="P788" s="1"/>
      <c r="Q788" s="1"/>
      <c r="R788" s="1"/>
      <c r="S788" s="1"/>
      <c r="T788" s="1"/>
      <c r="U788" s="1"/>
      <c r="V788" s="1"/>
      <c r="W788" s="1"/>
      <c r="X788" s="1"/>
      <c r="Y788" s="1"/>
      <c r="Z788" s="1"/>
      <c r="AA788" s="1"/>
    </row>
    <row r="789" spans="1:27" ht="15.75" customHeight="1" x14ac:dyDescent="0.3">
      <c r="A789" s="14"/>
      <c r="B789" s="1"/>
      <c r="C789" s="1"/>
      <c r="D789" s="1"/>
      <c r="E789" s="1"/>
      <c r="F789" s="62"/>
      <c r="G789" s="1"/>
      <c r="H789" s="1"/>
      <c r="I789" s="62"/>
      <c r="J789" s="1"/>
      <c r="K789" s="1"/>
      <c r="L789" s="62"/>
      <c r="M789" s="1"/>
      <c r="N789" s="1"/>
      <c r="O789" s="62"/>
      <c r="P789" s="1"/>
      <c r="Q789" s="1"/>
      <c r="R789" s="1"/>
      <c r="S789" s="1"/>
      <c r="T789" s="1"/>
      <c r="U789" s="1"/>
      <c r="V789" s="1"/>
      <c r="W789" s="1"/>
      <c r="X789" s="1"/>
      <c r="Y789" s="1"/>
      <c r="Z789" s="1"/>
      <c r="AA789" s="1"/>
    </row>
    <row r="790" spans="1:27" ht="15.75" customHeight="1" x14ac:dyDescent="0.3">
      <c r="A790" s="14"/>
      <c r="B790" s="1"/>
      <c r="C790" s="1"/>
      <c r="D790" s="1"/>
      <c r="E790" s="1"/>
      <c r="F790" s="62"/>
      <c r="G790" s="1"/>
      <c r="H790" s="1"/>
      <c r="I790" s="62"/>
      <c r="J790" s="1"/>
      <c r="K790" s="1"/>
      <c r="L790" s="62"/>
      <c r="M790" s="1"/>
      <c r="N790" s="1"/>
      <c r="O790" s="62"/>
      <c r="P790" s="1"/>
      <c r="Q790" s="1"/>
      <c r="R790" s="1"/>
      <c r="S790" s="1"/>
      <c r="T790" s="1"/>
      <c r="U790" s="1"/>
      <c r="V790" s="1"/>
      <c r="W790" s="1"/>
      <c r="X790" s="1"/>
      <c r="Y790" s="1"/>
      <c r="Z790" s="1"/>
      <c r="AA790" s="1"/>
    </row>
    <row r="791" spans="1:27" ht="15.75" customHeight="1" x14ac:dyDescent="0.3">
      <c r="A791" s="14"/>
      <c r="B791" s="1"/>
      <c r="C791" s="1"/>
      <c r="D791" s="1"/>
      <c r="E791" s="1"/>
      <c r="F791" s="62"/>
      <c r="G791" s="1"/>
      <c r="H791" s="1"/>
      <c r="I791" s="62"/>
      <c r="J791" s="1"/>
      <c r="K791" s="1"/>
      <c r="L791" s="62"/>
      <c r="M791" s="1"/>
      <c r="N791" s="1"/>
      <c r="O791" s="62"/>
      <c r="P791" s="1"/>
      <c r="Q791" s="1"/>
      <c r="R791" s="1"/>
      <c r="S791" s="1"/>
      <c r="T791" s="1"/>
      <c r="U791" s="1"/>
      <c r="V791" s="1"/>
      <c r="W791" s="1"/>
      <c r="X791" s="1"/>
      <c r="Y791" s="1"/>
      <c r="Z791" s="1"/>
      <c r="AA791" s="1"/>
    </row>
    <row r="792" spans="1:27" ht="15.75" customHeight="1" x14ac:dyDescent="0.3">
      <c r="A792" s="14"/>
      <c r="B792" s="1"/>
      <c r="C792" s="1"/>
      <c r="D792" s="1"/>
      <c r="E792" s="1"/>
      <c r="F792" s="62"/>
      <c r="G792" s="1"/>
      <c r="H792" s="1"/>
      <c r="I792" s="62"/>
      <c r="J792" s="1"/>
      <c r="K792" s="1"/>
      <c r="L792" s="62"/>
      <c r="M792" s="1"/>
      <c r="N792" s="1"/>
      <c r="O792" s="62"/>
      <c r="P792" s="1"/>
      <c r="Q792" s="1"/>
      <c r="R792" s="1"/>
      <c r="S792" s="1"/>
      <c r="T792" s="1"/>
      <c r="U792" s="1"/>
      <c r="V792" s="1"/>
      <c r="W792" s="1"/>
      <c r="X792" s="1"/>
      <c r="Y792" s="1"/>
      <c r="Z792" s="1"/>
      <c r="AA792" s="1"/>
    </row>
    <row r="793" spans="1:27" ht="15.75" customHeight="1" x14ac:dyDescent="0.3">
      <c r="A793" s="14"/>
      <c r="B793" s="1"/>
      <c r="C793" s="1"/>
      <c r="D793" s="1"/>
      <c r="E793" s="1"/>
      <c r="F793" s="62"/>
      <c r="G793" s="1"/>
      <c r="H793" s="1"/>
      <c r="I793" s="62"/>
      <c r="J793" s="1"/>
      <c r="K793" s="1"/>
      <c r="L793" s="62"/>
      <c r="M793" s="1"/>
      <c r="N793" s="1"/>
      <c r="O793" s="62"/>
      <c r="P793" s="1"/>
      <c r="Q793" s="1"/>
      <c r="R793" s="1"/>
      <c r="S793" s="1"/>
      <c r="T793" s="1"/>
      <c r="U793" s="1"/>
      <c r="V793" s="1"/>
      <c r="W793" s="1"/>
      <c r="X793" s="1"/>
      <c r="Y793" s="1"/>
      <c r="Z793" s="1"/>
      <c r="AA793" s="1"/>
    </row>
    <row r="794" spans="1:27" ht="15.75" customHeight="1" x14ac:dyDescent="0.3">
      <c r="A794" s="14"/>
      <c r="B794" s="1"/>
      <c r="C794" s="1"/>
      <c r="D794" s="1"/>
      <c r="E794" s="1"/>
      <c r="F794" s="62"/>
      <c r="G794" s="1"/>
      <c r="H794" s="1"/>
      <c r="I794" s="62"/>
      <c r="J794" s="1"/>
      <c r="K794" s="1"/>
      <c r="L794" s="62"/>
      <c r="M794" s="1"/>
      <c r="N794" s="1"/>
      <c r="O794" s="62"/>
      <c r="P794" s="1"/>
      <c r="Q794" s="1"/>
      <c r="R794" s="1"/>
      <c r="S794" s="1"/>
      <c r="T794" s="1"/>
      <c r="U794" s="1"/>
      <c r="V794" s="1"/>
      <c r="W794" s="1"/>
      <c r="X794" s="1"/>
      <c r="Y794" s="1"/>
      <c r="Z794" s="1"/>
      <c r="AA794" s="1"/>
    </row>
    <row r="795" spans="1:27" ht="15.75" customHeight="1" x14ac:dyDescent="0.3">
      <c r="A795" s="14"/>
      <c r="B795" s="1"/>
      <c r="C795" s="1"/>
      <c r="D795" s="1"/>
      <c r="E795" s="1"/>
      <c r="F795" s="62"/>
      <c r="G795" s="1"/>
      <c r="H795" s="1"/>
      <c r="I795" s="62"/>
      <c r="J795" s="1"/>
      <c r="K795" s="1"/>
      <c r="L795" s="62"/>
      <c r="M795" s="1"/>
      <c r="N795" s="1"/>
      <c r="O795" s="62"/>
      <c r="P795" s="1"/>
      <c r="Q795" s="1"/>
      <c r="R795" s="1"/>
      <c r="S795" s="1"/>
      <c r="T795" s="1"/>
      <c r="U795" s="1"/>
      <c r="V795" s="1"/>
      <c r="W795" s="1"/>
      <c r="X795" s="1"/>
      <c r="Y795" s="1"/>
      <c r="Z795" s="1"/>
      <c r="AA795" s="1"/>
    </row>
    <row r="796" spans="1:27" ht="15.75" customHeight="1" x14ac:dyDescent="0.3">
      <c r="A796" s="14"/>
      <c r="B796" s="1"/>
      <c r="C796" s="1"/>
      <c r="D796" s="1"/>
      <c r="E796" s="1"/>
      <c r="F796" s="62"/>
      <c r="G796" s="1"/>
      <c r="H796" s="1"/>
      <c r="I796" s="62"/>
      <c r="J796" s="1"/>
      <c r="K796" s="1"/>
      <c r="L796" s="62"/>
      <c r="M796" s="1"/>
      <c r="N796" s="1"/>
      <c r="O796" s="62"/>
      <c r="P796" s="1"/>
      <c r="Q796" s="1"/>
      <c r="R796" s="1"/>
      <c r="S796" s="1"/>
      <c r="T796" s="1"/>
      <c r="U796" s="1"/>
      <c r="V796" s="1"/>
      <c r="W796" s="1"/>
      <c r="X796" s="1"/>
      <c r="Y796" s="1"/>
      <c r="Z796" s="1"/>
      <c r="AA796" s="1"/>
    </row>
    <row r="797" spans="1:27" ht="15.75" customHeight="1" x14ac:dyDescent="0.3">
      <c r="A797" s="14"/>
      <c r="B797" s="1"/>
      <c r="C797" s="1"/>
      <c r="D797" s="1"/>
      <c r="E797" s="1"/>
      <c r="F797" s="62"/>
      <c r="G797" s="1"/>
      <c r="H797" s="1"/>
      <c r="I797" s="62"/>
      <c r="J797" s="1"/>
      <c r="K797" s="1"/>
      <c r="L797" s="62"/>
      <c r="M797" s="1"/>
      <c r="N797" s="1"/>
      <c r="O797" s="62"/>
      <c r="P797" s="1"/>
      <c r="Q797" s="1"/>
      <c r="R797" s="1"/>
      <c r="S797" s="1"/>
      <c r="T797" s="1"/>
      <c r="U797" s="1"/>
      <c r="V797" s="1"/>
      <c r="W797" s="1"/>
      <c r="X797" s="1"/>
      <c r="Y797" s="1"/>
      <c r="Z797" s="1"/>
      <c r="AA797" s="1"/>
    </row>
    <row r="798" spans="1:27" ht="15.75" customHeight="1" x14ac:dyDescent="0.3">
      <c r="A798" s="14"/>
      <c r="B798" s="1"/>
      <c r="C798" s="1"/>
      <c r="D798" s="1"/>
      <c r="E798" s="1"/>
      <c r="F798" s="62"/>
      <c r="G798" s="1"/>
      <c r="H798" s="1"/>
      <c r="I798" s="62"/>
      <c r="J798" s="1"/>
      <c r="K798" s="1"/>
      <c r="L798" s="62"/>
      <c r="M798" s="1"/>
      <c r="N798" s="1"/>
      <c r="O798" s="62"/>
      <c r="P798" s="1"/>
      <c r="Q798" s="1"/>
      <c r="R798" s="1"/>
      <c r="S798" s="1"/>
      <c r="T798" s="1"/>
      <c r="U798" s="1"/>
      <c r="V798" s="1"/>
      <c r="W798" s="1"/>
      <c r="X798" s="1"/>
      <c r="Y798" s="1"/>
      <c r="Z798" s="1"/>
      <c r="AA798" s="1"/>
    </row>
    <row r="799" spans="1:27" ht="15.75" customHeight="1" x14ac:dyDescent="0.3">
      <c r="A799" s="14"/>
      <c r="B799" s="1"/>
      <c r="C799" s="1"/>
      <c r="D799" s="1"/>
      <c r="E799" s="1"/>
      <c r="F799" s="62"/>
      <c r="G799" s="1"/>
      <c r="H799" s="1"/>
      <c r="I799" s="62"/>
      <c r="J799" s="1"/>
      <c r="K799" s="1"/>
      <c r="L799" s="62"/>
      <c r="M799" s="1"/>
      <c r="N799" s="1"/>
      <c r="O799" s="62"/>
      <c r="P799" s="1"/>
      <c r="Q799" s="1"/>
      <c r="R799" s="1"/>
      <c r="S799" s="1"/>
      <c r="T799" s="1"/>
      <c r="U799" s="1"/>
      <c r="V799" s="1"/>
      <c r="W799" s="1"/>
      <c r="X799" s="1"/>
      <c r="Y799" s="1"/>
      <c r="Z799" s="1"/>
      <c r="AA799" s="1"/>
    </row>
    <row r="800" spans="1:27" ht="15.75" customHeight="1" x14ac:dyDescent="0.3">
      <c r="A800" s="14"/>
      <c r="B800" s="1"/>
      <c r="C800" s="1"/>
      <c r="D800" s="1"/>
      <c r="E800" s="1"/>
      <c r="F800" s="62"/>
      <c r="G800" s="1"/>
      <c r="H800" s="1"/>
      <c r="I800" s="62"/>
      <c r="J800" s="1"/>
      <c r="K800" s="1"/>
      <c r="L800" s="62"/>
      <c r="M800" s="1"/>
      <c r="N800" s="1"/>
      <c r="O800" s="62"/>
      <c r="P800" s="1"/>
      <c r="Q800" s="1"/>
      <c r="R800" s="1"/>
      <c r="S800" s="1"/>
      <c r="T800" s="1"/>
      <c r="U800" s="1"/>
      <c r="V800" s="1"/>
      <c r="W800" s="1"/>
      <c r="X800" s="1"/>
      <c r="Y800" s="1"/>
      <c r="Z800" s="1"/>
      <c r="AA800" s="1"/>
    </row>
    <row r="801" spans="1:27" ht="15.75" customHeight="1" x14ac:dyDescent="0.3">
      <c r="A801" s="14"/>
      <c r="B801" s="1"/>
      <c r="C801" s="1"/>
      <c r="D801" s="1"/>
      <c r="E801" s="1"/>
      <c r="F801" s="62"/>
      <c r="G801" s="1"/>
      <c r="H801" s="1"/>
      <c r="I801" s="62"/>
      <c r="J801" s="1"/>
      <c r="K801" s="1"/>
      <c r="L801" s="62"/>
      <c r="M801" s="1"/>
      <c r="N801" s="1"/>
      <c r="O801" s="62"/>
      <c r="P801" s="1"/>
      <c r="Q801" s="1"/>
      <c r="R801" s="1"/>
      <c r="S801" s="1"/>
      <c r="T801" s="1"/>
      <c r="U801" s="1"/>
      <c r="V801" s="1"/>
      <c r="W801" s="1"/>
      <c r="X801" s="1"/>
      <c r="Y801" s="1"/>
      <c r="Z801" s="1"/>
      <c r="AA801" s="1"/>
    </row>
    <row r="802" spans="1:27" ht="15.75" customHeight="1" x14ac:dyDescent="0.3">
      <c r="A802" s="14"/>
      <c r="B802" s="1"/>
      <c r="C802" s="1"/>
      <c r="D802" s="1"/>
      <c r="E802" s="1"/>
      <c r="F802" s="62"/>
      <c r="G802" s="1"/>
      <c r="H802" s="1"/>
      <c r="I802" s="62"/>
      <c r="J802" s="1"/>
      <c r="K802" s="1"/>
      <c r="L802" s="62"/>
      <c r="M802" s="1"/>
      <c r="N802" s="1"/>
      <c r="O802" s="62"/>
      <c r="P802" s="1"/>
      <c r="Q802" s="1"/>
      <c r="R802" s="1"/>
      <c r="S802" s="1"/>
      <c r="T802" s="1"/>
      <c r="U802" s="1"/>
      <c r="V802" s="1"/>
      <c r="W802" s="1"/>
      <c r="X802" s="1"/>
      <c r="Y802" s="1"/>
      <c r="Z802" s="1"/>
      <c r="AA802" s="1"/>
    </row>
    <row r="803" spans="1:27" ht="15.75" customHeight="1" x14ac:dyDescent="0.3">
      <c r="A803" s="14"/>
      <c r="B803" s="1"/>
      <c r="C803" s="1"/>
      <c r="D803" s="1"/>
      <c r="E803" s="1"/>
      <c r="F803" s="62"/>
      <c r="G803" s="1"/>
      <c r="H803" s="1"/>
      <c r="I803" s="62"/>
      <c r="J803" s="1"/>
      <c r="K803" s="1"/>
      <c r="L803" s="62"/>
      <c r="M803" s="1"/>
      <c r="N803" s="1"/>
      <c r="O803" s="62"/>
      <c r="P803" s="1"/>
      <c r="Q803" s="1"/>
      <c r="R803" s="1"/>
      <c r="S803" s="1"/>
      <c r="T803" s="1"/>
      <c r="U803" s="1"/>
      <c r="V803" s="1"/>
      <c r="W803" s="1"/>
      <c r="X803" s="1"/>
      <c r="Y803" s="1"/>
      <c r="Z803" s="1"/>
      <c r="AA803" s="1"/>
    </row>
    <row r="804" spans="1:27" ht="15.75" customHeight="1" x14ac:dyDescent="0.3">
      <c r="A804" s="14"/>
      <c r="B804" s="1"/>
      <c r="C804" s="1"/>
      <c r="D804" s="1"/>
      <c r="E804" s="1"/>
      <c r="F804" s="62"/>
      <c r="G804" s="1"/>
      <c r="H804" s="1"/>
      <c r="I804" s="62"/>
      <c r="J804" s="1"/>
      <c r="K804" s="1"/>
      <c r="L804" s="62"/>
      <c r="M804" s="1"/>
      <c r="N804" s="1"/>
      <c r="O804" s="62"/>
      <c r="P804" s="1"/>
      <c r="Q804" s="1"/>
      <c r="R804" s="1"/>
      <c r="S804" s="1"/>
      <c r="T804" s="1"/>
      <c r="U804" s="1"/>
      <c r="V804" s="1"/>
      <c r="W804" s="1"/>
      <c r="X804" s="1"/>
      <c r="Y804" s="1"/>
      <c r="Z804" s="1"/>
      <c r="AA804" s="1"/>
    </row>
    <row r="805" spans="1:27" ht="15.75" customHeight="1" x14ac:dyDescent="0.3">
      <c r="A805" s="14"/>
      <c r="B805" s="1"/>
      <c r="C805" s="1"/>
      <c r="D805" s="1"/>
      <c r="E805" s="1"/>
      <c r="F805" s="62"/>
      <c r="G805" s="1"/>
      <c r="H805" s="1"/>
      <c r="I805" s="62"/>
      <c r="J805" s="1"/>
      <c r="K805" s="1"/>
      <c r="L805" s="62"/>
      <c r="M805" s="1"/>
      <c r="N805" s="1"/>
      <c r="O805" s="62"/>
      <c r="P805" s="1"/>
      <c r="Q805" s="1"/>
      <c r="R805" s="1"/>
      <c r="S805" s="1"/>
      <c r="T805" s="1"/>
      <c r="U805" s="1"/>
      <c r="V805" s="1"/>
      <c r="W805" s="1"/>
      <c r="X805" s="1"/>
      <c r="Y805" s="1"/>
      <c r="Z805" s="1"/>
      <c r="AA805" s="1"/>
    </row>
    <row r="806" spans="1:27" ht="15.75" customHeight="1" x14ac:dyDescent="0.3">
      <c r="A806" s="14"/>
      <c r="B806" s="1"/>
      <c r="C806" s="1"/>
      <c r="D806" s="1"/>
      <c r="E806" s="1"/>
      <c r="F806" s="62"/>
      <c r="G806" s="1"/>
      <c r="H806" s="1"/>
      <c r="I806" s="62"/>
      <c r="J806" s="1"/>
      <c r="K806" s="1"/>
      <c r="L806" s="62"/>
      <c r="M806" s="1"/>
      <c r="N806" s="1"/>
      <c r="O806" s="62"/>
      <c r="P806" s="1"/>
      <c r="Q806" s="1"/>
      <c r="R806" s="1"/>
      <c r="S806" s="1"/>
      <c r="T806" s="1"/>
      <c r="U806" s="1"/>
      <c r="V806" s="1"/>
      <c r="W806" s="1"/>
      <c r="X806" s="1"/>
      <c r="Y806" s="1"/>
      <c r="Z806" s="1"/>
      <c r="AA806" s="1"/>
    </row>
    <row r="807" spans="1:27" ht="15.75" customHeight="1" x14ac:dyDescent="0.3">
      <c r="A807" s="14"/>
      <c r="B807" s="1"/>
      <c r="C807" s="1"/>
      <c r="D807" s="1"/>
      <c r="E807" s="1"/>
      <c r="F807" s="62"/>
      <c r="G807" s="1"/>
      <c r="H807" s="1"/>
      <c r="I807" s="62"/>
      <c r="J807" s="1"/>
      <c r="K807" s="1"/>
      <c r="L807" s="62"/>
      <c r="M807" s="1"/>
      <c r="N807" s="1"/>
      <c r="O807" s="62"/>
      <c r="P807" s="1"/>
      <c r="Q807" s="1"/>
      <c r="R807" s="1"/>
      <c r="S807" s="1"/>
      <c r="T807" s="1"/>
      <c r="U807" s="1"/>
      <c r="V807" s="1"/>
      <c r="W807" s="1"/>
      <c r="X807" s="1"/>
      <c r="Y807" s="1"/>
      <c r="Z807" s="1"/>
      <c r="AA807" s="1"/>
    </row>
    <row r="808" spans="1:27" ht="15.75" customHeight="1" x14ac:dyDescent="0.3">
      <c r="A808" s="14"/>
      <c r="B808" s="1"/>
      <c r="C808" s="1"/>
      <c r="D808" s="1"/>
      <c r="E808" s="1"/>
      <c r="F808" s="62"/>
      <c r="G808" s="1"/>
      <c r="H808" s="1"/>
      <c r="I808" s="62"/>
      <c r="J808" s="1"/>
      <c r="K808" s="1"/>
      <c r="L808" s="62"/>
      <c r="M808" s="1"/>
      <c r="N808" s="1"/>
      <c r="O808" s="62"/>
      <c r="P808" s="1"/>
      <c r="Q808" s="1"/>
      <c r="R808" s="1"/>
      <c r="S808" s="1"/>
      <c r="T808" s="1"/>
      <c r="U808" s="1"/>
      <c r="V808" s="1"/>
      <c r="W808" s="1"/>
      <c r="X808" s="1"/>
      <c r="Y808" s="1"/>
      <c r="Z808" s="1"/>
      <c r="AA808" s="1"/>
    </row>
    <row r="809" spans="1:27" ht="15.75" customHeight="1" x14ac:dyDescent="0.3">
      <c r="A809" s="14"/>
      <c r="B809" s="1"/>
      <c r="C809" s="1"/>
      <c r="D809" s="1"/>
      <c r="E809" s="1"/>
      <c r="F809" s="62"/>
      <c r="G809" s="1"/>
      <c r="H809" s="1"/>
      <c r="I809" s="62"/>
      <c r="J809" s="1"/>
      <c r="K809" s="1"/>
      <c r="L809" s="62"/>
      <c r="M809" s="1"/>
      <c r="N809" s="1"/>
      <c r="O809" s="62"/>
      <c r="P809" s="1"/>
      <c r="Q809" s="1"/>
      <c r="R809" s="1"/>
      <c r="S809" s="1"/>
      <c r="T809" s="1"/>
      <c r="U809" s="1"/>
      <c r="V809" s="1"/>
      <c r="W809" s="1"/>
      <c r="X809" s="1"/>
      <c r="Y809" s="1"/>
      <c r="Z809" s="1"/>
      <c r="AA809" s="1"/>
    </row>
    <row r="810" spans="1:27" ht="15.75" customHeight="1" x14ac:dyDescent="0.3">
      <c r="A810" s="14"/>
      <c r="B810" s="1"/>
      <c r="C810" s="1"/>
      <c r="D810" s="1"/>
      <c r="E810" s="1"/>
      <c r="F810" s="62"/>
      <c r="G810" s="1"/>
      <c r="H810" s="1"/>
      <c r="I810" s="62"/>
      <c r="J810" s="1"/>
      <c r="K810" s="1"/>
      <c r="L810" s="62"/>
      <c r="M810" s="1"/>
      <c r="N810" s="1"/>
      <c r="O810" s="62"/>
      <c r="P810" s="1"/>
      <c r="Q810" s="1"/>
      <c r="R810" s="1"/>
      <c r="S810" s="1"/>
      <c r="T810" s="1"/>
      <c r="U810" s="1"/>
      <c r="V810" s="1"/>
      <c r="W810" s="1"/>
      <c r="X810" s="1"/>
      <c r="Y810" s="1"/>
      <c r="Z810" s="1"/>
      <c r="AA810" s="1"/>
    </row>
    <row r="811" spans="1:27" ht="15.75" customHeight="1" x14ac:dyDescent="0.3">
      <c r="A811" s="14"/>
      <c r="B811" s="1"/>
      <c r="C811" s="1"/>
      <c r="D811" s="1"/>
      <c r="E811" s="1"/>
      <c r="F811" s="62"/>
      <c r="G811" s="1"/>
      <c r="H811" s="1"/>
      <c r="I811" s="62"/>
      <c r="J811" s="1"/>
      <c r="K811" s="1"/>
      <c r="L811" s="62"/>
      <c r="M811" s="1"/>
      <c r="N811" s="1"/>
      <c r="O811" s="62"/>
      <c r="P811" s="1"/>
      <c r="Q811" s="1"/>
      <c r="R811" s="1"/>
      <c r="S811" s="1"/>
      <c r="T811" s="1"/>
      <c r="U811" s="1"/>
      <c r="V811" s="1"/>
      <c r="W811" s="1"/>
      <c r="X811" s="1"/>
      <c r="Y811" s="1"/>
      <c r="Z811" s="1"/>
      <c r="AA811" s="1"/>
    </row>
    <row r="812" spans="1:27" ht="15.75" customHeight="1" x14ac:dyDescent="0.3">
      <c r="A812" s="14"/>
      <c r="B812" s="1"/>
      <c r="C812" s="1"/>
      <c r="D812" s="1"/>
      <c r="E812" s="1"/>
      <c r="F812" s="62"/>
      <c r="G812" s="1"/>
      <c r="H812" s="1"/>
      <c r="I812" s="62"/>
      <c r="J812" s="1"/>
      <c r="K812" s="1"/>
      <c r="L812" s="62"/>
      <c r="M812" s="1"/>
      <c r="N812" s="1"/>
      <c r="O812" s="62"/>
      <c r="P812" s="1"/>
      <c r="Q812" s="1"/>
      <c r="R812" s="1"/>
      <c r="S812" s="1"/>
      <c r="T812" s="1"/>
      <c r="U812" s="1"/>
      <c r="V812" s="1"/>
      <c r="W812" s="1"/>
      <c r="X812" s="1"/>
      <c r="Y812" s="1"/>
      <c r="Z812" s="1"/>
      <c r="AA812" s="1"/>
    </row>
    <row r="813" spans="1:27" ht="15.75" customHeight="1" x14ac:dyDescent="0.3">
      <c r="A813" s="14"/>
      <c r="B813" s="1"/>
      <c r="C813" s="1"/>
      <c r="D813" s="1"/>
      <c r="E813" s="1"/>
      <c r="F813" s="62"/>
      <c r="G813" s="1"/>
      <c r="H813" s="1"/>
      <c r="I813" s="62"/>
      <c r="J813" s="1"/>
      <c r="K813" s="1"/>
      <c r="L813" s="62"/>
      <c r="M813" s="1"/>
      <c r="N813" s="1"/>
      <c r="O813" s="62"/>
      <c r="P813" s="1"/>
      <c r="Q813" s="1"/>
      <c r="R813" s="1"/>
      <c r="S813" s="1"/>
      <c r="T813" s="1"/>
      <c r="U813" s="1"/>
      <c r="V813" s="1"/>
      <c r="W813" s="1"/>
      <c r="X813" s="1"/>
      <c r="Y813" s="1"/>
      <c r="Z813" s="1"/>
      <c r="AA813" s="1"/>
    </row>
    <row r="814" spans="1:27" ht="15.75" customHeight="1" x14ac:dyDescent="0.3">
      <c r="A814" s="14"/>
      <c r="B814" s="1"/>
      <c r="C814" s="1"/>
      <c r="D814" s="1"/>
      <c r="E814" s="1"/>
      <c r="F814" s="62"/>
      <c r="G814" s="1"/>
      <c r="H814" s="1"/>
      <c r="I814" s="62"/>
      <c r="J814" s="1"/>
      <c r="K814" s="1"/>
      <c r="L814" s="62"/>
      <c r="M814" s="1"/>
      <c r="N814" s="1"/>
      <c r="O814" s="62"/>
      <c r="P814" s="1"/>
      <c r="Q814" s="1"/>
      <c r="R814" s="1"/>
      <c r="S814" s="1"/>
      <c r="T814" s="1"/>
      <c r="U814" s="1"/>
      <c r="V814" s="1"/>
      <c r="W814" s="1"/>
      <c r="X814" s="1"/>
      <c r="Y814" s="1"/>
      <c r="Z814" s="1"/>
      <c r="AA814" s="1"/>
    </row>
    <row r="815" spans="1:27" ht="15.75" customHeight="1" x14ac:dyDescent="0.3">
      <c r="A815" s="14"/>
      <c r="B815" s="1"/>
      <c r="C815" s="1"/>
      <c r="D815" s="1"/>
      <c r="E815" s="1"/>
      <c r="F815" s="62"/>
      <c r="G815" s="1"/>
      <c r="H815" s="1"/>
      <c r="I815" s="62"/>
      <c r="J815" s="1"/>
      <c r="K815" s="1"/>
      <c r="L815" s="62"/>
      <c r="M815" s="1"/>
      <c r="N815" s="1"/>
      <c r="O815" s="62"/>
      <c r="P815" s="1"/>
      <c r="Q815" s="1"/>
      <c r="R815" s="1"/>
      <c r="S815" s="1"/>
      <c r="T815" s="1"/>
      <c r="U815" s="1"/>
      <c r="V815" s="1"/>
      <c r="W815" s="1"/>
      <c r="X815" s="1"/>
      <c r="Y815" s="1"/>
      <c r="Z815" s="1"/>
      <c r="AA815" s="1"/>
    </row>
    <row r="816" spans="1:27" ht="15.75" customHeight="1" x14ac:dyDescent="0.3">
      <c r="A816" s="14"/>
      <c r="B816" s="1"/>
      <c r="C816" s="1"/>
      <c r="D816" s="1"/>
      <c r="E816" s="1"/>
      <c r="F816" s="62"/>
      <c r="G816" s="1"/>
      <c r="H816" s="1"/>
      <c r="I816" s="62"/>
      <c r="J816" s="1"/>
      <c r="K816" s="1"/>
      <c r="L816" s="62"/>
      <c r="M816" s="1"/>
      <c r="N816" s="1"/>
      <c r="O816" s="62"/>
      <c r="P816" s="1"/>
      <c r="Q816" s="1"/>
      <c r="R816" s="1"/>
      <c r="S816" s="1"/>
      <c r="T816" s="1"/>
      <c r="U816" s="1"/>
      <c r="V816" s="1"/>
      <c r="W816" s="1"/>
      <c r="X816" s="1"/>
      <c r="Y816" s="1"/>
      <c r="Z816" s="1"/>
      <c r="AA816" s="1"/>
    </row>
    <row r="817" spans="1:27" ht="15.75" customHeight="1" x14ac:dyDescent="0.3">
      <c r="A817" s="14"/>
      <c r="B817" s="1"/>
      <c r="C817" s="1"/>
      <c r="D817" s="1"/>
      <c r="E817" s="1"/>
      <c r="F817" s="62"/>
      <c r="G817" s="1"/>
      <c r="H817" s="1"/>
      <c r="I817" s="62"/>
      <c r="J817" s="1"/>
      <c r="K817" s="1"/>
      <c r="L817" s="62"/>
      <c r="M817" s="1"/>
      <c r="N817" s="1"/>
      <c r="O817" s="62"/>
      <c r="P817" s="1"/>
      <c r="Q817" s="1"/>
      <c r="R817" s="1"/>
      <c r="S817" s="1"/>
      <c r="T817" s="1"/>
      <c r="U817" s="1"/>
      <c r="V817" s="1"/>
      <c r="W817" s="1"/>
      <c r="X817" s="1"/>
      <c r="Y817" s="1"/>
      <c r="Z817" s="1"/>
      <c r="AA817" s="1"/>
    </row>
    <row r="818" spans="1:27" ht="15.75" customHeight="1" x14ac:dyDescent="0.3">
      <c r="A818" s="14"/>
      <c r="B818" s="1"/>
      <c r="C818" s="1"/>
      <c r="D818" s="1"/>
      <c r="E818" s="1"/>
      <c r="F818" s="62"/>
      <c r="G818" s="1"/>
      <c r="H818" s="1"/>
      <c r="I818" s="62"/>
      <c r="J818" s="1"/>
      <c r="K818" s="1"/>
      <c r="L818" s="62"/>
      <c r="M818" s="1"/>
      <c r="N818" s="1"/>
      <c r="O818" s="62"/>
      <c r="P818" s="1"/>
      <c r="Q818" s="1"/>
      <c r="R818" s="1"/>
      <c r="S818" s="1"/>
      <c r="T818" s="1"/>
      <c r="U818" s="1"/>
      <c r="V818" s="1"/>
      <c r="W818" s="1"/>
      <c r="X818" s="1"/>
      <c r="Y818" s="1"/>
      <c r="Z818" s="1"/>
      <c r="AA818" s="1"/>
    </row>
    <row r="819" spans="1:27" ht="15.75" customHeight="1" x14ac:dyDescent="0.3">
      <c r="A819" s="14"/>
      <c r="B819" s="1"/>
      <c r="C819" s="1"/>
      <c r="D819" s="1"/>
      <c r="E819" s="1"/>
      <c r="F819" s="62"/>
      <c r="G819" s="1"/>
      <c r="H819" s="1"/>
      <c r="I819" s="62"/>
      <c r="J819" s="1"/>
      <c r="K819" s="1"/>
      <c r="L819" s="62"/>
      <c r="M819" s="1"/>
      <c r="N819" s="1"/>
      <c r="O819" s="62"/>
      <c r="P819" s="1"/>
      <c r="Q819" s="1"/>
      <c r="R819" s="1"/>
      <c r="S819" s="1"/>
      <c r="T819" s="1"/>
      <c r="U819" s="1"/>
      <c r="V819" s="1"/>
      <c r="W819" s="1"/>
      <c r="X819" s="1"/>
      <c r="Y819" s="1"/>
      <c r="Z819" s="1"/>
      <c r="AA819" s="1"/>
    </row>
    <row r="820" spans="1:27" ht="15.75" customHeight="1" x14ac:dyDescent="0.3">
      <c r="A820" s="14"/>
      <c r="B820" s="1"/>
      <c r="C820" s="1"/>
      <c r="D820" s="1"/>
      <c r="E820" s="1"/>
      <c r="F820" s="62"/>
      <c r="G820" s="1"/>
      <c r="H820" s="1"/>
      <c r="I820" s="62"/>
      <c r="J820" s="1"/>
      <c r="K820" s="1"/>
      <c r="L820" s="62"/>
      <c r="M820" s="1"/>
      <c r="N820" s="1"/>
      <c r="O820" s="62"/>
      <c r="P820" s="1"/>
      <c r="Q820" s="1"/>
      <c r="R820" s="1"/>
      <c r="S820" s="1"/>
      <c r="T820" s="1"/>
      <c r="U820" s="1"/>
      <c r="V820" s="1"/>
      <c r="W820" s="1"/>
      <c r="X820" s="1"/>
      <c r="Y820" s="1"/>
      <c r="Z820" s="1"/>
      <c r="AA820" s="1"/>
    </row>
    <row r="821" spans="1:27" ht="15.75" customHeight="1" x14ac:dyDescent="0.3">
      <c r="A821" s="14"/>
      <c r="B821" s="1"/>
      <c r="C821" s="1"/>
      <c r="D821" s="1"/>
      <c r="E821" s="1"/>
      <c r="F821" s="62"/>
      <c r="G821" s="1"/>
      <c r="H821" s="1"/>
      <c r="I821" s="62"/>
      <c r="J821" s="1"/>
      <c r="K821" s="1"/>
      <c r="L821" s="62"/>
      <c r="M821" s="1"/>
      <c r="N821" s="1"/>
      <c r="O821" s="62"/>
      <c r="P821" s="1"/>
      <c r="Q821" s="1"/>
      <c r="R821" s="1"/>
      <c r="S821" s="1"/>
      <c r="T821" s="1"/>
      <c r="U821" s="1"/>
      <c r="V821" s="1"/>
      <c r="W821" s="1"/>
      <c r="X821" s="1"/>
      <c r="Y821" s="1"/>
      <c r="Z821" s="1"/>
      <c r="AA821" s="1"/>
    </row>
    <row r="822" spans="1:27" ht="15.75" customHeight="1" x14ac:dyDescent="0.3">
      <c r="A822" s="14"/>
      <c r="B822" s="1"/>
      <c r="C822" s="1"/>
      <c r="D822" s="1"/>
      <c r="E822" s="1"/>
      <c r="F822" s="62"/>
      <c r="G822" s="1"/>
      <c r="H822" s="1"/>
      <c r="I822" s="62"/>
      <c r="J822" s="1"/>
      <c r="K822" s="1"/>
      <c r="L822" s="62"/>
      <c r="M822" s="1"/>
      <c r="N822" s="1"/>
      <c r="O822" s="62"/>
      <c r="P822" s="1"/>
      <c r="Q822" s="1"/>
      <c r="R822" s="1"/>
      <c r="S822" s="1"/>
      <c r="T822" s="1"/>
      <c r="U822" s="1"/>
      <c r="V822" s="1"/>
      <c r="W822" s="1"/>
      <c r="X822" s="1"/>
      <c r="Y822" s="1"/>
      <c r="Z822" s="1"/>
      <c r="AA822" s="1"/>
    </row>
    <row r="823" spans="1:27" ht="15.75" customHeight="1" x14ac:dyDescent="0.3">
      <c r="A823" s="14"/>
      <c r="B823" s="1"/>
      <c r="C823" s="1"/>
      <c r="D823" s="1"/>
      <c r="E823" s="1"/>
      <c r="F823" s="62"/>
      <c r="G823" s="1"/>
      <c r="H823" s="1"/>
      <c r="I823" s="62"/>
      <c r="J823" s="1"/>
      <c r="K823" s="1"/>
      <c r="L823" s="62"/>
      <c r="M823" s="1"/>
      <c r="N823" s="1"/>
      <c r="O823" s="62"/>
      <c r="P823" s="1"/>
      <c r="Q823" s="1"/>
      <c r="R823" s="1"/>
      <c r="S823" s="1"/>
      <c r="T823" s="1"/>
      <c r="U823" s="1"/>
      <c r="V823" s="1"/>
      <c r="W823" s="1"/>
      <c r="X823" s="1"/>
      <c r="Y823" s="1"/>
      <c r="Z823" s="1"/>
      <c r="AA823" s="1"/>
    </row>
    <row r="824" spans="1:27" ht="15.75" customHeight="1" x14ac:dyDescent="0.3">
      <c r="A824" s="14"/>
      <c r="B824" s="1"/>
      <c r="C824" s="1"/>
      <c r="D824" s="1"/>
      <c r="E824" s="1"/>
      <c r="F824" s="62"/>
      <c r="G824" s="1"/>
      <c r="H824" s="1"/>
      <c r="I824" s="62"/>
      <c r="J824" s="1"/>
      <c r="K824" s="1"/>
      <c r="L824" s="62"/>
      <c r="M824" s="1"/>
      <c r="N824" s="1"/>
      <c r="O824" s="62"/>
      <c r="P824" s="1"/>
      <c r="Q824" s="1"/>
      <c r="R824" s="1"/>
      <c r="S824" s="1"/>
      <c r="T824" s="1"/>
      <c r="U824" s="1"/>
      <c r="V824" s="1"/>
      <c r="W824" s="1"/>
      <c r="X824" s="1"/>
      <c r="Y824" s="1"/>
      <c r="Z824" s="1"/>
      <c r="AA824" s="1"/>
    </row>
    <row r="825" spans="1:27" ht="15.75" customHeight="1" x14ac:dyDescent="0.3">
      <c r="A825" s="14"/>
      <c r="B825" s="1"/>
      <c r="C825" s="1"/>
      <c r="D825" s="1"/>
      <c r="E825" s="1"/>
      <c r="F825" s="62"/>
      <c r="G825" s="1"/>
      <c r="H825" s="1"/>
      <c r="I825" s="62"/>
      <c r="J825" s="1"/>
      <c r="K825" s="1"/>
      <c r="L825" s="62"/>
      <c r="M825" s="1"/>
      <c r="N825" s="1"/>
      <c r="O825" s="62"/>
      <c r="P825" s="1"/>
      <c r="Q825" s="1"/>
      <c r="R825" s="1"/>
      <c r="S825" s="1"/>
      <c r="T825" s="1"/>
      <c r="U825" s="1"/>
      <c r="V825" s="1"/>
      <c r="W825" s="1"/>
      <c r="X825" s="1"/>
      <c r="Y825" s="1"/>
      <c r="Z825" s="1"/>
      <c r="AA825" s="1"/>
    </row>
    <row r="826" spans="1:27" ht="15.75" customHeight="1" x14ac:dyDescent="0.3">
      <c r="A826" s="14"/>
      <c r="B826" s="1"/>
      <c r="C826" s="1"/>
      <c r="D826" s="1"/>
      <c r="E826" s="1"/>
      <c r="F826" s="62"/>
      <c r="G826" s="1"/>
      <c r="H826" s="1"/>
      <c r="I826" s="62"/>
      <c r="J826" s="1"/>
      <c r="K826" s="1"/>
      <c r="L826" s="62"/>
      <c r="M826" s="1"/>
      <c r="N826" s="1"/>
      <c r="O826" s="62"/>
      <c r="P826" s="1"/>
      <c r="Q826" s="1"/>
      <c r="R826" s="1"/>
      <c r="S826" s="1"/>
      <c r="T826" s="1"/>
      <c r="U826" s="1"/>
      <c r="V826" s="1"/>
      <c r="W826" s="1"/>
      <c r="X826" s="1"/>
      <c r="Y826" s="1"/>
      <c r="Z826" s="1"/>
      <c r="AA826" s="1"/>
    </row>
    <row r="827" spans="1:27" ht="15.75" customHeight="1" x14ac:dyDescent="0.3">
      <c r="A827" s="14"/>
      <c r="B827" s="1"/>
      <c r="C827" s="1"/>
      <c r="D827" s="1"/>
      <c r="E827" s="1"/>
      <c r="F827" s="62"/>
      <c r="G827" s="1"/>
      <c r="H827" s="1"/>
      <c r="I827" s="62"/>
      <c r="J827" s="1"/>
      <c r="K827" s="1"/>
      <c r="L827" s="62"/>
      <c r="M827" s="1"/>
      <c r="N827" s="1"/>
      <c r="O827" s="62"/>
      <c r="P827" s="1"/>
      <c r="Q827" s="1"/>
      <c r="R827" s="1"/>
      <c r="S827" s="1"/>
      <c r="T827" s="1"/>
      <c r="U827" s="1"/>
      <c r="V827" s="1"/>
      <c r="W827" s="1"/>
      <c r="X827" s="1"/>
      <c r="Y827" s="1"/>
      <c r="Z827" s="1"/>
      <c r="AA827" s="1"/>
    </row>
    <row r="828" spans="1:27" ht="15.75" customHeight="1" x14ac:dyDescent="0.3">
      <c r="A828" s="14"/>
      <c r="B828" s="1"/>
      <c r="C828" s="1"/>
      <c r="D828" s="1"/>
      <c r="E828" s="1"/>
      <c r="F828" s="62"/>
      <c r="G828" s="1"/>
      <c r="H828" s="1"/>
      <c r="I828" s="62"/>
      <c r="J828" s="1"/>
      <c r="K828" s="1"/>
      <c r="L828" s="62"/>
      <c r="M828" s="1"/>
      <c r="N828" s="1"/>
      <c r="O828" s="62"/>
      <c r="P828" s="1"/>
      <c r="Q828" s="1"/>
      <c r="R828" s="1"/>
      <c r="S828" s="1"/>
      <c r="T828" s="1"/>
      <c r="U828" s="1"/>
      <c r="V828" s="1"/>
      <c r="W828" s="1"/>
      <c r="X828" s="1"/>
      <c r="Y828" s="1"/>
      <c r="Z828" s="1"/>
      <c r="AA828" s="1"/>
    </row>
    <row r="829" spans="1:27" ht="15.75" customHeight="1" x14ac:dyDescent="0.3">
      <c r="A829" s="14"/>
      <c r="B829" s="1"/>
      <c r="C829" s="1"/>
      <c r="D829" s="1"/>
      <c r="E829" s="1"/>
      <c r="F829" s="62"/>
      <c r="G829" s="1"/>
      <c r="H829" s="1"/>
      <c r="I829" s="62"/>
      <c r="J829" s="1"/>
      <c r="K829" s="1"/>
      <c r="L829" s="62"/>
      <c r="M829" s="1"/>
      <c r="N829" s="1"/>
      <c r="O829" s="62"/>
      <c r="P829" s="1"/>
      <c r="Q829" s="1"/>
      <c r="R829" s="1"/>
      <c r="S829" s="1"/>
      <c r="T829" s="1"/>
      <c r="U829" s="1"/>
      <c r="V829" s="1"/>
      <c r="W829" s="1"/>
      <c r="X829" s="1"/>
      <c r="Y829" s="1"/>
      <c r="Z829" s="1"/>
      <c r="AA829" s="1"/>
    </row>
    <row r="830" spans="1:27" ht="15.75" customHeight="1" x14ac:dyDescent="0.3">
      <c r="A830" s="14"/>
      <c r="B830" s="1"/>
      <c r="C830" s="1"/>
      <c r="D830" s="1"/>
      <c r="E830" s="1"/>
      <c r="F830" s="62"/>
      <c r="G830" s="1"/>
      <c r="H830" s="1"/>
      <c r="I830" s="62"/>
      <c r="J830" s="1"/>
      <c r="K830" s="1"/>
      <c r="L830" s="62"/>
      <c r="M830" s="1"/>
      <c r="N830" s="1"/>
      <c r="O830" s="62"/>
      <c r="P830" s="1"/>
      <c r="Q830" s="1"/>
      <c r="R830" s="1"/>
      <c r="S830" s="1"/>
      <c r="T830" s="1"/>
      <c r="U830" s="1"/>
      <c r="V830" s="1"/>
      <c r="W830" s="1"/>
      <c r="X830" s="1"/>
      <c r="Y830" s="1"/>
      <c r="Z830" s="1"/>
      <c r="AA830" s="1"/>
    </row>
    <row r="831" spans="1:27" ht="15.75" customHeight="1" x14ac:dyDescent="0.3">
      <c r="A831" s="14"/>
      <c r="B831" s="1"/>
      <c r="C831" s="1"/>
      <c r="D831" s="1"/>
      <c r="E831" s="1"/>
      <c r="F831" s="62"/>
      <c r="G831" s="1"/>
      <c r="H831" s="1"/>
      <c r="I831" s="62"/>
      <c r="J831" s="1"/>
      <c r="K831" s="1"/>
      <c r="L831" s="62"/>
      <c r="M831" s="1"/>
      <c r="N831" s="1"/>
      <c r="O831" s="62"/>
      <c r="P831" s="1"/>
      <c r="Q831" s="1"/>
      <c r="R831" s="1"/>
      <c r="S831" s="1"/>
      <c r="T831" s="1"/>
      <c r="U831" s="1"/>
      <c r="V831" s="1"/>
      <c r="W831" s="1"/>
      <c r="X831" s="1"/>
      <c r="Y831" s="1"/>
      <c r="Z831" s="1"/>
      <c r="AA831" s="1"/>
    </row>
    <row r="832" spans="1:27" ht="15.75" customHeight="1" x14ac:dyDescent="0.3">
      <c r="A832" s="14"/>
      <c r="B832" s="1"/>
      <c r="C832" s="1"/>
      <c r="D832" s="1"/>
      <c r="E832" s="1"/>
      <c r="F832" s="62"/>
      <c r="G832" s="1"/>
      <c r="H832" s="1"/>
      <c r="I832" s="62"/>
      <c r="J832" s="1"/>
      <c r="K832" s="1"/>
      <c r="L832" s="62"/>
      <c r="M832" s="1"/>
      <c r="N832" s="1"/>
      <c r="O832" s="62"/>
      <c r="P832" s="1"/>
      <c r="Q832" s="1"/>
      <c r="R832" s="1"/>
      <c r="S832" s="1"/>
      <c r="T832" s="1"/>
      <c r="U832" s="1"/>
      <c r="V832" s="1"/>
      <c r="W832" s="1"/>
      <c r="X832" s="1"/>
      <c r="Y832" s="1"/>
      <c r="Z832" s="1"/>
      <c r="AA832" s="1"/>
    </row>
    <row r="833" spans="1:27" ht="15.75" customHeight="1" x14ac:dyDescent="0.3">
      <c r="A833" s="14"/>
      <c r="B833" s="1"/>
      <c r="C833" s="1"/>
      <c r="D833" s="1"/>
      <c r="E833" s="1"/>
      <c r="F833" s="62"/>
      <c r="G833" s="1"/>
      <c r="H833" s="1"/>
      <c r="I833" s="62"/>
      <c r="J833" s="1"/>
      <c r="K833" s="1"/>
      <c r="L833" s="62"/>
      <c r="M833" s="1"/>
      <c r="N833" s="1"/>
      <c r="O833" s="62"/>
      <c r="P833" s="1"/>
      <c r="Q833" s="1"/>
      <c r="R833" s="1"/>
      <c r="S833" s="1"/>
      <c r="T833" s="1"/>
      <c r="U833" s="1"/>
      <c r="V833" s="1"/>
      <c r="W833" s="1"/>
      <c r="X833" s="1"/>
      <c r="Y833" s="1"/>
      <c r="Z833" s="1"/>
      <c r="AA833" s="1"/>
    </row>
    <row r="834" spans="1:27" ht="15.75" customHeight="1" x14ac:dyDescent="0.3">
      <c r="A834" s="14"/>
      <c r="B834" s="1"/>
      <c r="C834" s="1"/>
      <c r="D834" s="1"/>
      <c r="E834" s="1"/>
      <c r="F834" s="62"/>
      <c r="G834" s="1"/>
      <c r="H834" s="1"/>
      <c r="I834" s="62"/>
      <c r="J834" s="1"/>
      <c r="K834" s="1"/>
      <c r="L834" s="62"/>
      <c r="M834" s="1"/>
      <c r="N834" s="1"/>
      <c r="O834" s="62"/>
      <c r="P834" s="1"/>
      <c r="Q834" s="1"/>
      <c r="R834" s="1"/>
      <c r="S834" s="1"/>
      <c r="T834" s="1"/>
      <c r="U834" s="1"/>
      <c r="V834" s="1"/>
      <c r="W834" s="1"/>
      <c r="X834" s="1"/>
      <c r="Y834" s="1"/>
      <c r="Z834" s="1"/>
      <c r="AA834" s="1"/>
    </row>
    <row r="835" spans="1:27" ht="15.75" customHeight="1" x14ac:dyDescent="0.3">
      <c r="A835" s="14"/>
      <c r="B835" s="1"/>
      <c r="C835" s="1"/>
      <c r="D835" s="1"/>
      <c r="E835" s="1"/>
      <c r="F835" s="62"/>
      <c r="G835" s="1"/>
      <c r="H835" s="1"/>
      <c r="I835" s="62"/>
      <c r="J835" s="1"/>
      <c r="K835" s="1"/>
      <c r="L835" s="62"/>
      <c r="M835" s="1"/>
      <c r="N835" s="1"/>
      <c r="O835" s="62"/>
      <c r="P835" s="1"/>
      <c r="Q835" s="1"/>
      <c r="R835" s="1"/>
      <c r="S835" s="1"/>
      <c r="T835" s="1"/>
      <c r="U835" s="1"/>
      <c r="V835" s="1"/>
      <c r="W835" s="1"/>
      <c r="X835" s="1"/>
      <c r="Y835" s="1"/>
      <c r="Z835" s="1"/>
      <c r="AA835" s="1"/>
    </row>
    <row r="836" spans="1:27" ht="15.75" customHeight="1" x14ac:dyDescent="0.3">
      <c r="A836" s="14"/>
      <c r="B836" s="1"/>
      <c r="C836" s="1"/>
      <c r="D836" s="1"/>
      <c r="E836" s="1"/>
      <c r="F836" s="62"/>
      <c r="G836" s="1"/>
      <c r="H836" s="1"/>
      <c r="I836" s="62"/>
      <c r="J836" s="1"/>
      <c r="K836" s="1"/>
      <c r="L836" s="62"/>
      <c r="M836" s="1"/>
      <c r="N836" s="1"/>
      <c r="O836" s="62"/>
      <c r="P836" s="1"/>
      <c r="Q836" s="1"/>
      <c r="R836" s="1"/>
      <c r="S836" s="1"/>
      <c r="T836" s="1"/>
      <c r="U836" s="1"/>
      <c r="V836" s="1"/>
      <c r="W836" s="1"/>
      <c r="X836" s="1"/>
      <c r="Y836" s="1"/>
      <c r="Z836" s="1"/>
      <c r="AA836" s="1"/>
    </row>
    <row r="837" spans="1:27" ht="15.75" customHeight="1" x14ac:dyDescent="0.3">
      <c r="A837" s="14"/>
      <c r="B837" s="1"/>
      <c r="C837" s="1"/>
      <c r="D837" s="1"/>
      <c r="E837" s="1"/>
      <c r="F837" s="62"/>
      <c r="G837" s="1"/>
      <c r="H837" s="1"/>
      <c r="I837" s="62"/>
      <c r="J837" s="1"/>
      <c r="K837" s="1"/>
      <c r="L837" s="62"/>
      <c r="M837" s="1"/>
      <c r="N837" s="1"/>
      <c r="O837" s="62"/>
      <c r="P837" s="1"/>
      <c r="Q837" s="1"/>
      <c r="R837" s="1"/>
      <c r="S837" s="1"/>
      <c r="T837" s="1"/>
      <c r="U837" s="1"/>
      <c r="V837" s="1"/>
      <c r="W837" s="1"/>
      <c r="X837" s="1"/>
      <c r="Y837" s="1"/>
      <c r="Z837" s="1"/>
      <c r="AA837" s="1"/>
    </row>
    <row r="838" spans="1:27" ht="15.75" customHeight="1" x14ac:dyDescent="0.3">
      <c r="A838" s="14"/>
      <c r="B838" s="1"/>
      <c r="C838" s="1"/>
      <c r="D838" s="1"/>
      <c r="E838" s="1"/>
      <c r="F838" s="62"/>
      <c r="G838" s="1"/>
      <c r="H838" s="1"/>
      <c r="I838" s="62"/>
      <c r="J838" s="1"/>
      <c r="K838" s="1"/>
      <c r="L838" s="62"/>
      <c r="M838" s="1"/>
      <c r="N838" s="1"/>
      <c r="O838" s="62"/>
      <c r="P838" s="1"/>
      <c r="Q838" s="1"/>
      <c r="R838" s="1"/>
      <c r="S838" s="1"/>
      <c r="T838" s="1"/>
      <c r="U838" s="1"/>
      <c r="V838" s="1"/>
      <c r="W838" s="1"/>
      <c r="X838" s="1"/>
      <c r="Y838" s="1"/>
      <c r="Z838" s="1"/>
      <c r="AA838" s="1"/>
    </row>
    <row r="839" spans="1:27" ht="15.75" customHeight="1" x14ac:dyDescent="0.3">
      <c r="A839" s="14"/>
      <c r="B839" s="1"/>
      <c r="C839" s="1"/>
      <c r="D839" s="1"/>
      <c r="E839" s="1"/>
      <c r="F839" s="62"/>
      <c r="G839" s="1"/>
      <c r="H839" s="1"/>
      <c r="I839" s="62"/>
      <c r="J839" s="1"/>
      <c r="K839" s="1"/>
      <c r="L839" s="62"/>
      <c r="M839" s="1"/>
      <c r="N839" s="1"/>
      <c r="O839" s="62"/>
      <c r="P839" s="1"/>
      <c r="Q839" s="1"/>
      <c r="R839" s="1"/>
      <c r="S839" s="1"/>
      <c r="T839" s="1"/>
      <c r="U839" s="1"/>
      <c r="V839" s="1"/>
      <c r="W839" s="1"/>
      <c r="X839" s="1"/>
      <c r="Y839" s="1"/>
      <c r="Z839" s="1"/>
      <c r="AA839" s="1"/>
    </row>
    <row r="840" spans="1:27" ht="15.75" customHeight="1" x14ac:dyDescent="0.3">
      <c r="A840" s="14"/>
      <c r="B840" s="1"/>
      <c r="C840" s="1"/>
      <c r="D840" s="1"/>
      <c r="E840" s="1"/>
      <c r="F840" s="62"/>
      <c r="G840" s="1"/>
      <c r="H840" s="1"/>
      <c r="I840" s="62"/>
      <c r="J840" s="1"/>
      <c r="K840" s="1"/>
      <c r="L840" s="62"/>
      <c r="M840" s="1"/>
      <c r="N840" s="1"/>
      <c r="O840" s="62"/>
      <c r="P840" s="1"/>
      <c r="Q840" s="1"/>
      <c r="R840" s="1"/>
      <c r="S840" s="1"/>
      <c r="T840" s="1"/>
      <c r="U840" s="1"/>
      <c r="V840" s="1"/>
      <c r="W840" s="1"/>
      <c r="X840" s="1"/>
      <c r="Y840" s="1"/>
      <c r="Z840" s="1"/>
      <c r="AA840" s="1"/>
    </row>
    <row r="841" spans="1:27" ht="15.75" customHeight="1" x14ac:dyDescent="0.3">
      <c r="A841" s="14"/>
      <c r="B841" s="1"/>
      <c r="C841" s="1"/>
      <c r="D841" s="1"/>
      <c r="E841" s="1"/>
      <c r="F841" s="62"/>
      <c r="G841" s="1"/>
      <c r="H841" s="1"/>
      <c r="I841" s="62"/>
      <c r="J841" s="1"/>
      <c r="K841" s="1"/>
      <c r="L841" s="62"/>
      <c r="M841" s="1"/>
      <c r="N841" s="1"/>
      <c r="O841" s="62"/>
      <c r="P841" s="1"/>
      <c r="Q841" s="1"/>
      <c r="R841" s="1"/>
      <c r="S841" s="1"/>
      <c r="T841" s="1"/>
      <c r="U841" s="1"/>
      <c r="V841" s="1"/>
      <c r="W841" s="1"/>
      <c r="X841" s="1"/>
      <c r="Y841" s="1"/>
      <c r="Z841" s="1"/>
      <c r="AA841" s="1"/>
    </row>
    <row r="842" spans="1:27" ht="15.75" customHeight="1" x14ac:dyDescent="0.3">
      <c r="A842" s="14"/>
      <c r="B842" s="1"/>
      <c r="C842" s="1"/>
      <c r="D842" s="1"/>
      <c r="E842" s="1"/>
      <c r="F842" s="62"/>
      <c r="G842" s="1"/>
      <c r="H842" s="1"/>
      <c r="I842" s="62"/>
      <c r="J842" s="1"/>
      <c r="K842" s="1"/>
      <c r="L842" s="62"/>
      <c r="M842" s="1"/>
      <c r="N842" s="1"/>
      <c r="O842" s="62"/>
      <c r="P842" s="1"/>
      <c r="Q842" s="1"/>
      <c r="R842" s="1"/>
      <c r="S842" s="1"/>
      <c r="T842" s="1"/>
      <c r="U842" s="1"/>
      <c r="V842" s="1"/>
      <c r="W842" s="1"/>
      <c r="X842" s="1"/>
      <c r="Y842" s="1"/>
      <c r="Z842" s="1"/>
      <c r="AA842" s="1"/>
    </row>
    <row r="843" spans="1:27" ht="15.75" customHeight="1" x14ac:dyDescent="0.3">
      <c r="A843" s="14"/>
      <c r="B843" s="1"/>
      <c r="C843" s="1"/>
      <c r="D843" s="1"/>
      <c r="E843" s="1"/>
      <c r="F843" s="62"/>
      <c r="G843" s="1"/>
      <c r="H843" s="1"/>
      <c r="I843" s="62"/>
      <c r="J843" s="1"/>
      <c r="K843" s="1"/>
      <c r="L843" s="62"/>
      <c r="M843" s="1"/>
      <c r="N843" s="1"/>
      <c r="O843" s="62"/>
      <c r="P843" s="1"/>
      <c r="Q843" s="1"/>
      <c r="R843" s="1"/>
      <c r="S843" s="1"/>
      <c r="T843" s="1"/>
      <c r="U843" s="1"/>
      <c r="V843" s="1"/>
      <c r="W843" s="1"/>
      <c r="X843" s="1"/>
      <c r="Y843" s="1"/>
      <c r="Z843" s="1"/>
      <c r="AA843" s="1"/>
    </row>
    <row r="844" spans="1:27" ht="15.75" customHeight="1" x14ac:dyDescent="0.3">
      <c r="A844" s="14"/>
      <c r="B844" s="1"/>
      <c r="C844" s="1"/>
      <c r="D844" s="1"/>
      <c r="E844" s="1"/>
      <c r="F844" s="62"/>
      <c r="G844" s="1"/>
      <c r="H844" s="1"/>
      <c r="I844" s="62"/>
      <c r="J844" s="1"/>
      <c r="K844" s="1"/>
      <c r="L844" s="62"/>
      <c r="M844" s="1"/>
      <c r="N844" s="1"/>
      <c r="O844" s="62"/>
      <c r="P844" s="1"/>
      <c r="Q844" s="1"/>
      <c r="R844" s="1"/>
      <c r="S844" s="1"/>
      <c r="T844" s="1"/>
      <c r="U844" s="1"/>
      <c r="V844" s="1"/>
      <c r="W844" s="1"/>
      <c r="X844" s="1"/>
      <c r="Y844" s="1"/>
      <c r="Z844" s="1"/>
      <c r="AA844" s="1"/>
    </row>
    <row r="845" spans="1:27" ht="15.75" customHeight="1" x14ac:dyDescent="0.3">
      <c r="A845" s="14"/>
      <c r="B845" s="1"/>
      <c r="C845" s="1"/>
      <c r="D845" s="1"/>
      <c r="E845" s="1"/>
      <c r="F845" s="62"/>
      <c r="G845" s="1"/>
      <c r="H845" s="1"/>
      <c r="I845" s="62"/>
      <c r="J845" s="1"/>
      <c r="K845" s="1"/>
      <c r="L845" s="62"/>
      <c r="M845" s="1"/>
      <c r="N845" s="1"/>
      <c r="O845" s="62"/>
      <c r="P845" s="1"/>
      <c r="Q845" s="1"/>
      <c r="R845" s="1"/>
      <c r="S845" s="1"/>
      <c r="T845" s="1"/>
      <c r="U845" s="1"/>
      <c r="V845" s="1"/>
      <c r="W845" s="1"/>
      <c r="X845" s="1"/>
      <c r="Y845" s="1"/>
      <c r="Z845" s="1"/>
      <c r="AA845" s="1"/>
    </row>
    <row r="846" spans="1:27" ht="15.75" customHeight="1" x14ac:dyDescent="0.3">
      <c r="A846" s="14"/>
      <c r="B846" s="1"/>
      <c r="C846" s="1"/>
      <c r="D846" s="1"/>
      <c r="E846" s="1"/>
      <c r="F846" s="62"/>
      <c r="G846" s="1"/>
      <c r="H846" s="1"/>
      <c r="I846" s="62"/>
      <c r="J846" s="1"/>
      <c r="K846" s="1"/>
      <c r="L846" s="62"/>
      <c r="M846" s="1"/>
      <c r="N846" s="1"/>
      <c r="O846" s="62"/>
      <c r="P846" s="1"/>
      <c r="Q846" s="1"/>
      <c r="R846" s="1"/>
      <c r="S846" s="1"/>
      <c r="T846" s="1"/>
      <c r="U846" s="1"/>
      <c r="V846" s="1"/>
      <c r="W846" s="1"/>
      <c r="X846" s="1"/>
      <c r="Y846" s="1"/>
      <c r="Z846" s="1"/>
      <c r="AA846" s="1"/>
    </row>
    <row r="847" spans="1:27" ht="15.75" customHeight="1" x14ac:dyDescent="0.3">
      <c r="A847" s="14"/>
      <c r="B847" s="1"/>
      <c r="C847" s="1"/>
      <c r="D847" s="1"/>
      <c r="E847" s="1"/>
      <c r="F847" s="62"/>
      <c r="G847" s="1"/>
      <c r="H847" s="1"/>
      <c r="I847" s="62"/>
      <c r="J847" s="1"/>
      <c r="K847" s="1"/>
      <c r="L847" s="62"/>
      <c r="M847" s="1"/>
      <c r="N847" s="1"/>
      <c r="O847" s="62"/>
      <c r="P847" s="1"/>
      <c r="Q847" s="1"/>
      <c r="R847" s="1"/>
      <c r="S847" s="1"/>
      <c r="T847" s="1"/>
      <c r="U847" s="1"/>
      <c r="V847" s="1"/>
      <c r="W847" s="1"/>
      <c r="X847" s="1"/>
      <c r="Y847" s="1"/>
      <c r="Z847" s="1"/>
      <c r="AA847" s="1"/>
    </row>
    <row r="848" spans="1:27" ht="15.75" customHeight="1" x14ac:dyDescent="0.3">
      <c r="A848" s="14"/>
      <c r="B848" s="1"/>
      <c r="C848" s="1"/>
      <c r="D848" s="1"/>
      <c r="E848" s="1"/>
      <c r="F848" s="62"/>
      <c r="G848" s="1"/>
      <c r="H848" s="1"/>
      <c r="I848" s="62"/>
      <c r="J848" s="1"/>
      <c r="K848" s="1"/>
      <c r="L848" s="62"/>
      <c r="M848" s="1"/>
      <c r="N848" s="1"/>
      <c r="O848" s="62"/>
      <c r="P848" s="1"/>
      <c r="Q848" s="1"/>
      <c r="R848" s="1"/>
      <c r="S848" s="1"/>
      <c r="T848" s="1"/>
      <c r="U848" s="1"/>
      <c r="V848" s="1"/>
      <c r="W848" s="1"/>
      <c r="X848" s="1"/>
      <c r="Y848" s="1"/>
      <c r="Z848" s="1"/>
      <c r="AA848" s="1"/>
    </row>
    <row r="849" spans="1:27" ht="15.75" customHeight="1" x14ac:dyDescent="0.3">
      <c r="A849" s="14"/>
      <c r="B849" s="1"/>
      <c r="C849" s="1"/>
      <c r="D849" s="1"/>
      <c r="E849" s="1"/>
      <c r="F849" s="62"/>
      <c r="G849" s="1"/>
      <c r="H849" s="1"/>
      <c r="I849" s="62"/>
      <c r="J849" s="1"/>
      <c r="K849" s="1"/>
      <c r="L849" s="62"/>
      <c r="M849" s="1"/>
      <c r="N849" s="1"/>
      <c r="O849" s="62"/>
      <c r="P849" s="1"/>
      <c r="Q849" s="1"/>
      <c r="R849" s="1"/>
      <c r="S849" s="1"/>
      <c r="T849" s="1"/>
      <c r="U849" s="1"/>
      <c r="V849" s="1"/>
      <c r="W849" s="1"/>
      <c r="X849" s="1"/>
      <c r="Y849" s="1"/>
      <c r="Z849" s="1"/>
      <c r="AA849" s="1"/>
    </row>
    <row r="850" spans="1:27" ht="15.75" customHeight="1" x14ac:dyDescent="0.3">
      <c r="A850" s="14"/>
      <c r="B850" s="1"/>
      <c r="C850" s="1"/>
      <c r="D850" s="1"/>
      <c r="E850" s="1"/>
      <c r="F850" s="62"/>
      <c r="G850" s="1"/>
      <c r="H850" s="1"/>
      <c r="I850" s="62"/>
      <c r="J850" s="1"/>
      <c r="K850" s="1"/>
      <c r="L850" s="62"/>
      <c r="M850" s="1"/>
      <c r="N850" s="1"/>
      <c r="O850" s="62"/>
      <c r="P850" s="1"/>
      <c r="Q850" s="1"/>
      <c r="R850" s="1"/>
      <c r="S850" s="1"/>
      <c r="T850" s="1"/>
      <c r="U850" s="1"/>
      <c r="V850" s="1"/>
      <c r="W850" s="1"/>
      <c r="X850" s="1"/>
      <c r="Y850" s="1"/>
      <c r="Z850" s="1"/>
      <c r="AA850" s="1"/>
    </row>
    <row r="851" spans="1:27" ht="15.75" customHeight="1" x14ac:dyDescent="0.3">
      <c r="A851" s="14"/>
      <c r="B851" s="1"/>
      <c r="C851" s="1"/>
      <c r="D851" s="1"/>
      <c r="E851" s="1"/>
      <c r="F851" s="62"/>
      <c r="G851" s="1"/>
      <c r="H851" s="1"/>
      <c r="I851" s="62"/>
      <c r="J851" s="1"/>
      <c r="K851" s="1"/>
      <c r="L851" s="62"/>
      <c r="M851" s="1"/>
      <c r="N851" s="1"/>
      <c r="O851" s="62"/>
      <c r="P851" s="1"/>
      <c r="Q851" s="1"/>
      <c r="R851" s="1"/>
      <c r="S851" s="1"/>
      <c r="T851" s="1"/>
      <c r="U851" s="1"/>
      <c r="V851" s="1"/>
      <c r="W851" s="1"/>
      <c r="X851" s="1"/>
      <c r="Y851" s="1"/>
      <c r="Z851" s="1"/>
      <c r="AA851" s="1"/>
    </row>
    <row r="852" spans="1:27" ht="15.75" customHeight="1" x14ac:dyDescent="0.3">
      <c r="A852" s="14"/>
      <c r="B852" s="1"/>
      <c r="C852" s="1"/>
      <c r="D852" s="1"/>
      <c r="E852" s="1"/>
      <c r="F852" s="62"/>
      <c r="G852" s="1"/>
      <c r="H852" s="1"/>
      <c r="I852" s="62"/>
      <c r="J852" s="1"/>
      <c r="K852" s="1"/>
      <c r="L852" s="62"/>
      <c r="M852" s="1"/>
      <c r="N852" s="1"/>
      <c r="O852" s="62"/>
      <c r="P852" s="1"/>
      <c r="Q852" s="1"/>
      <c r="R852" s="1"/>
      <c r="S852" s="1"/>
      <c r="T852" s="1"/>
      <c r="U852" s="1"/>
      <c r="V852" s="1"/>
      <c r="W852" s="1"/>
      <c r="X852" s="1"/>
      <c r="Y852" s="1"/>
      <c r="Z852" s="1"/>
      <c r="AA852" s="1"/>
    </row>
    <row r="853" spans="1:27" ht="15.75" customHeight="1" x14ac:dyDescent="0.3">
      <c r="A853" s="14"/>
      <c r="B853" s="1"/>
      <c r="C853" s="1"/>
      <c r="D853" s="1"/>
      <c r="E853" s="1"/>
      <c r="F853" s="62"/>
      <c r="G853" s="1"/>
      <c r="H853" s="1"/>
      <c r="I853" s="62"/>
      <c r="J853" s="1"/>
      <c r="K853" s="1"/>
      <c r="L853" s="62"/>
      <c r="M853" s="1"/>
      <c r="N853" s="1"/>
      <c r="O853" s="62"/>
      <c r="P853" s="1"/>
      <c r="Q853" s="1"/>
      <c r="R853" s="1"/>
      <c r="S853" s="1"/>
      <c r="T853" s="1"/>
      <c r="U853" s="1"/>
      <c r="V853" s="1"/>
      <c r="W853" s="1"/>
      <c r="X853" s="1"/>
      <c r="Y853" s="1"/>
      <c r="Z853" s="1"/>
      <c r="AA853" s="1"/>
    </row>
    <row r="854" spans="1:27" ht="15.75" customHeight="1" x14ac:dyDescent="0.3">
      <c r="A854" s="14"/>
      <c r="B854" s="1"/>
      <c r="C854" s="1"/>
      <c r="D854" s="1"/>
      <c r="E854" s="1"/>
      <c r="F854" s="62"/>
      <c r="G854" s="1"/>
      <c r="H854" s="1"/>
      <c r="I854" s="62"/>
      <c r="J854" s="1"/>
      <c r="K854" s="1"/>
      <c r="L854" s="62"/>
      <c r="M854" s="1"/>
      <c r="N854" s="1"/>
      <c r="O854" s="62"/>
      <c r="P854" s="1"/>
      <c r="Q854" s="1"/>
      <c r="R854" s="1"/>
      <c r="S854" s="1"/>
      <c r="T854" s="1"/>
      <c r="U854" s="1"/>
      <c r="V854" s="1"/>
      <c r="W854" s="1"/>
      <c r="X854" s="1"/>
      <c r="Y854" s="1"/>
      <c r="Z854" s="1"/>
      <c r="AA854" s="1"/>
    </row>
    <row r="855" spans="1:27" ht="15.75" customHeight="1" x14ac:dyDescent="0.3">
      <c r="A855" s="14"/>
      <c r="B855" s="1"/>
      <c r="C855" s="1"/>
      <c r="D855" s="1"/>
      <c r="E855" s="1"/>
      <c r="F855" s="62"/>
      <c r="G855" s="1"/>
      <c r="H855" s="1"/>
      <c r="I855" s="62"/>
      <c r="J855" s="1"/>
      <c r="K855" s="1"/>
      <c r="L855" s="62"/>
      <c r="M855" s="1"/>
      <c r="N855" s="1"/>
      <c r="O855" s="62"/>
      <c r="P855" s="1"/>
      <c r="Q855" s="1"/>
      <c r="R855" s="1"/>
      <c r="S855" s="1"/>
      <c r="T855" s="1"/>
      <c r="U855" s="1"/>
      <c r="V855" s="1"/>
      <c r="W855" s="1"/>
      <c r="X855" s="1"/>
      <c r="Y855" s="1"/>
      <c r="Z855" s="1"/>
      <c r="AA855" s="1"/>
    </row>
    <row r="856" spans="1:27" ht="15.75" customHeight="1" x14ac:dyDescent="0.3">
      <c r="A856" s="14"/>
      <c r="B856" s="1"/>
      <c r="C856" s="1"/>
      <c r="D856" s="1"/>
      <c r="E856" s="1"/>
      <c r="F856" s="62"/>
      <c r="G856" s="1"/>
      <c r="H856" s="1"/>
      <c r="I856" s="62"/>
      <c r="J856" s="1"/>
      <c r="K856" s="1"/>
      <c r="L856" s="62"/>
      <c r="M856" s="1"/>
      <c r="N856" s="1"/>
      <c r="O856" s="62"/>
      <c r="P856" s="1"/>
      <c r="Q856" s="1"/>
      <c r="R856" s="1"/>
      <c r="S856" s="1"/>
      <c r="T856" s="1"/>
      <c r="U856" s="1"/>
      <c r="V856" s="1"/>
      <c r="W856" s="1"/>
      <c r="X856" s="1"/>
      <c r="Y856" s="1"/>
      <c r="Z856" s="1"/>
      <c r="AA856" s="1"/>
    </row>
    <row r="857" spans="1:27" ht="15.75" customHeight="1" x14ac:dyDescent="0.3">
      <c r="A857" s="14"/>
      <c r="B857" s="1"/>
      <c r="C857" s="1"/>
      <c r="D857" s="1"/>
      <c r="E857" s="1"/>
      <c r="F857" s="62"/>
      <c r="G857" s="1"/>
      <c r="H857" s="1"/>
      <c r="I857" s="62"/>
      <c r="J857" s="1"/>
      <c r="K857" s="1"/>
      <c r="L857" s="62"/>
      <c r="M857" s="1"/>
      <c r="N857" s="1"/>
      <c r="O857" s="62"/>
      <c r="P857" s="1"/>
      <c r="Q857" s="1"/>
      <c r="R857" s="1"/>
      <c r="S857" s="1"/>
      <c r="T857" s="1"/>
      <c r="U857" s="1"/>
      <c r="V857" s="1"/>
      <c r="W857" s="1"/>
      <c r="X857" s="1"/>
      <c r="Y857" s="1"/>
      <c r="Z857" s="1"/>
      <c r="AA857" s="1"/>
    </row>
    <row r="858" spans="1:27" ht="15.75" customHeight="1" x14ac:dyDescent="0.3">
      <c r="A858" s="14"/>
      <c r="B858" s="1"/>
      <c r="C858" s="1"/>
      <c r="D858" s="1"/>
      <c r="E858" s="1"/>
      <c r="F858" s="62"/>
      <c r="G858" s="1"/>
      <c r="H858" s="1"/>
      <c r="I858" s="62"/>
      <c r="J858" s="1"/>
      <c r="K858" s="1"/>
      <c r="L858" s="62"/>
      <c r="M858" s="1"/>
      <c r="N858" s="1"/>
      <c r="O858" s="62"/>
      <c r="P858" s="1"/>
      <c r="Q858" s="1"/>
      <c r="R858" s="1"/>
      <c r="S858" s="1"/>
      <c r="T858" s="1"/>
      <c r="U858" s="1"/>
      <c r="V858" s="1"/>
      <c r="W858" s="1"/>
      <c r="X858" s="1"/>
      <c r="Y858" s="1"/>
      <c r="Z858" s="1"/>
      <c r="AA858" s="1"/>
    </row>
    <row r="859" spans="1:27" ht="15.75" customHeight="1" x14ac:dyDescent="0.3">
      <c r="A859" s="14"/>
      <c r="B859" s="1"/>
      <c r="C859" s="1"/>
      <c r="D859" s="1"/>
      <c r="E859" s="1"/>
      <c r="F859" s="62"/>
      <c r="G859" s="1"/>
      <c r="H859" s="1"/>
      <c r="I859" s="62"/>
      <c r="J859" s="1"/>
      <c r="K859" s="1"/>
      <c r="L859" s="62"/>
      <c r="M859" s="1"/>
      <c r="N859" s="1"/>
      <c r="O859" s="62"/>
      <c r="P859" s="1"/>
      <c r="Q859" s="1"/>
      <c r="R859" s="1"/>
      <c r="S859" s="1"/>
      <c r="T859" s="1"/>
      <c r="U859" s="1"/>
      <c r="V859" s="1"/>
      <c r="W859" s="1"/>
      <c r="X859" s="1"/>
      <c r="Y859" s="1"/>
      <c r="Z859" s="1"/>
      <c r="AA859" s="1"/>
    </row>
    <row r="860" spans="1:27" ht="15.75" customHeight="1" x14ac:dyDescent="0.3">
      <c r="A860" s="14"/>
      <c r="B860" s="1"/>
      <c r="C860" s="1"/>
      <c r="D860" s="1"/>
      <c r="E860" s="1"/>
      <c r="F860" s="62"/>
      <c r="G860" s="1"/>
      <c r="H860" s="1"/>
      <c r="I860" s="62"/>
      <c r="J860" s="1"/>
      <c r="K860" s="1"/>
      <c r="L860" s="62"/>
      <c r="M860" s="1"/>
      <c r="N860" s="1"/>
      <c r="O860" s="62"/>
      <c r="P860" s="1"/>
      <c r="Q860" s="1"/>
      <c r="R860" s="1"/>
      <c r="S860" s="1"/>
      <c r="T860" s="1"/>
      <c r="U860" s="1"/>
      <c r="V860" s="1"/>
      <c r="W860" s="1"/>
      <c r="X860" s="1"/>
      <c r="Y860" s="1"/>
      <c r="Z860" s="1"/>
      <c r="AA860" s="1"/>
    </row>
    <row r="861" spans="1:27" ht="15.75" customHeight="1" x14ac:dyDescent="0.3">
      <c r="A861" s="14"/>
      <c r="B861" s="1"/>
      <c r="C861" s="1"/>
      <c r="D861" s="1"/>
      <c r="E861" s="1"/>
      <c r="F861" s="62"/>
      <c r="G861" s="1"/>
      <c r="H861" s="1"/>
      <c r="I861" s="62"/>
      <c r="J861" s="1"/>
      <c r="K861" s="1"/>
      <c r="L861" s="62"/>
      <c r="M861" s="1"/>
      <c r="N861" s="1"/>
      <c r="O861" s="62"/>
      <c r="P861" s="1"/>
      <c r="Q861" s="1"/>
      <c r="R861" s="1"/>
      <c r="S861" s="1"/>
      <c r="T861" s="1"/>
      <c r="U861" s="1"/>
      <c r="V861" s="1"/>
      <c r="W861" s="1"/>
      <c r="X861" s="1"/>
      <c r="Y861" s="1"/>
      <c r="Z861" s="1"/>
      <c r="AA861" s="1"/>
    </row>
    <row r="862" spans="1:27" ht="15.75" customHeight="1" x14ac:dyDescent="0.3">
      <c r="A862" s="14"/>
      <c r="B862" s="1"/>
      <c r="C862" s="1"/>
      <c r="D862" s="1"/>
      <c r="E862" s="1"/>
      <c r="F862" s="62"/>
      <c r="G862" s="1"/>
      <c r="H862" s="1"/>
      <c r="I862" s="62"/>
      <c r="J862" s="1"/>
      <c r="K862" s="1"/>
      <c r="L862" s="62"/>
      <c r="M862" s="1"/>
      <c r="N862" s="1"/>
      <c r="O862" s="62"/>
      <c r="P862" s="1"/>
      <c r="Q862" s="1"/>
      <c r="R862" s="1"/>
      <c r="S862" s="1"/>
      <c r="T862" s="1"/>
      <c r="U862" s="1"/>
      <c r="V862" s="1"/>
      <c r="W862" s="1"/>
      <c r="X862" s="1"/>
      <c r="Y862" s="1"/>
      <c r="Z862" s="1"/>
      <c r="AA862" s="1"/>
    </row>
    <row r="863" spans="1:27" ht="15.75" customHeight="1" x14ac:dyDescent="0.3">
      <c r="A863" s="14"/>
      <c r="B863" s="1"/>
      <c r="C863" s="1"/>
      <c r="D863" s="1"/>
      <c r="E863" s="1"/>
      <c r="F863" s="62"/>
      <c r="G863" s="1"/>
      <c r="H863" s="1"/>
      <c r="I863" s="62"/>
      <c r="J863" s="1"/>
      <c r="K863" s="1"/>
      <c r="L863" s="62"/>
      <c r="M863" s="1"/>
      <c r="N863" s="1"/>
      <c r="O863" s="62"/>
      <c r="P863" s="1"/>
      <c r="Q863" s="1"/>
      <c r="R863" s="1"/>
      <c r="S863" s="1"/>
      <c r="T863" s="1"/>
      <c r="U863" s="1"/>
      <c r="V863" s="1"/>
      <c r="W863" s="1"/>
      <c r="X863" s="1"/>
      <c r="Y863" s="1"/>
      <c r="Z863" s="1"/>
      <c r="AA863" s="1"/>
    </row>
    <row r="864" spans="1:27" ht="15.75" customHeight="1" x14ac:dyDescent="0.3">
      <c r="A864" s="14"/>
      <c r="B864" s="1"/>
      <c r="C864" s="1"/>
      <c r="D864" s="1"/>
      <c r="E864" s="1"/>
      <c r="F864" s="62"/>
      <c r="G864" s="1"/>
      <c r="H864" s="1"/>
      <c r="I864" s="62"/>
      <c r="J864" s="1"/>
      <c r="K864" s="1"/>
      <c r="L864" s="62"/>
      <c r="M864" s="1"/>
      <c r="N864" s="1"/>
      <c r="O864" s="62"/>
      <c r="P864" s="1"/>
      <c r="Q864" s="1"/>
      <c r="R864" s="1"/>
      <c r="S864" s="1"/>
      <c r="T864" s="1"/>
      <c r="U864" s="1"/>
      <c r="V864" s="1"/>
      <c r="W864" s="1"/>
      <c r="X864" s="1"/>
      <c r="Y864" s="1"/>
      <c r="Z864" s="1"/>
      <c r="AA864" s="1"/>
    </row>
    <row r="865" spans="1:27" ht="15.75" customHeight="1" x14ac:dyDescent="0.3">
      <c r="A865" s="14"/>
      <c r="B865" s="1"/>
      <c r="C865" s="1"/>
      <c r="D865" s="1"/>
      <c r="E865" s="1"/>
      <c r="F865" s="62"/>
      <c r="G865" s="1"/>
      <c r="H865" s="1"/>
      <c r="I865" s="62"/>
      <c r="J865" s="1"/>
      <c r="K865" s="1"/>
      <c r="L865" s="62"/>
      <c r="M865" s="1"/>
      <c r="N865" s="1"/>
      <c r="O865" s="62"/>
      <c r="P865" s="1"/>
      <c r="Q865" s="1"/>
      <c r="R865" s="1"/>
      <c r="S865" s="1"/>
      <c r="T865" s="1"/>
      <c r="U865" s="1"/>
      <c r="V865" s="1"/>
      <c r="W865" s="1"/>
      <c r="X865" s="1"/>
      <c r="Y865" s="1"/>
      <c r="Z865" s="1"/>
      <c r="AA865" s="1"/>
    </row>
    <row r="866" spans="1:27" ht="15.75" customHeight="1" x14ac:dyDescent="0.3">
      <c r="A866" s="14"/>
      <c r="B866" s="1"/>
      <c r="C866" s="1"/>
      <c r="D866" s="1"/>
      <c r="E866" s="1"/>
      <c r="F866" s="62"/>
      <c r="G866" s="1"/>
      <c r="H866" s="1"/>
      <c r="I866" s="62"/>
      <c r="J866" s="1"/>
      <c r="K866" s="1"/>
      <c r="L866" s="62"/>
      <c r="M866" s="1"/>
      <c r="N866" s="1"/>
      <c r="O866" s="62"/>
      <c r="P866" s="1"/>
      <c r="Q866" s="1"/>
      <c r="R866" s="1"/>
      <c r="S866" s="1"/>
      <c r="T866" s="1"/>
      <c r="U866" s="1"/>
      <c r="V866" s="1"/>
      <c r="W866" s="1"/>
      <c r="X866" s="1"/>
      <c r="Y866" s="1"/>
      <c r="Z866" s="1"/>
      <c r="AA866" s="1"/>
    </row>
    <row r="867" spans="1:27" ht="15.75" customHeight="1" x14ac:dyDescent="0.3">
      <c r="A867" s="14"/>
      <c r="B867" s="1"/>
      <c r="C867" s="1"/>
      <c r="D867" s="1"/>
      <c r="E867" s="1"/>
      <c r="F867" s="62"/>
      <c r="G867" s="1"/>
      <c r="H867" s="1"/>
      <c r="I867" s="62"/>
      <c r="J867" s="1"/>
      <c r="K867" s="1"/>
      <c r="L867" s="62"/>
      <c r="M867" s="1"/>
      <c r="N867" s="1"/>
      <c r="O867" s="62"/>
      <c r="P867" s="1"/>
      <c r="Q867" s="1"/>
      <c r="R867" s="1"/>
      <c r="S867" s="1"/>
      <c r="T867" s="1"/>
      <c r="U867" s="1"/>
      <c r="V867" s="1"/>
      <c r="W867" s="1"/>
      <c r="X867" s="1"/>
      <c r="Y867" s="1"/>
      <c r="Z867" s="1"/>
      <c r="AA867" s="1"/>
    </row>
    <row r="868" spans="1:27" ht="15.75" customHeight="1" x14ac:dyDescent="0.3">
      <c r="A868" s="14"/>
      <c r="B868" s="1"/>
      <c r="C868" s="1"/>
      <c r="D868" s="1"/>
      <c r="E868" s="1"/>
      <c r="F868" s="62"/>
      <c r="G868" s="1"/>
      <c r="H868" s="1"/>
      <c r="I868" s="62"/>
      <c r="J868" s="1"/>
      <c r="K868" s="1"/>
      <c r="L868" s="62"/>
      <c r="M868" s="1"/>
      <c r="N868" s="1"/>
      <c r="O868" s="62"/>
      <c r="P868" s="1"/>
      <c r="Q868" s="1"/>
      <c r="R868" s="1"/>
      <c r="S868" s="1"/>
      <c r="T868" s="1"/>
      <c r="U868" s="1"/>
      <c r="V868" s="1"/>
      <c r="W868" s="1"/>
      <c r="X868" s="1"/>
      <c r="Y868" s="1"/>
      <c r="Z868" s="1"/>
      <c r="AA868" s="1"/>
    </row>
    <row r="869" spans="1:27" ht="15.75" customHeight="1" x14ac:dyDescent="0.3">
      <c r="A869" s="14"/>
      <c r="B869" s="1"/>
      <c r="C869" s="1"/>
      <c r="D869" s="1"/>
      <c r="E869" s="1"/>
      <c r="F869" s="62"/>
      <c r="G869" s="1"/>
      <c r="H869" s="1"/>
      <c r="I869" s="62"/>
      <c r="J869" s="1"/>
      <c r="K869" s="1"/>
      <c r="L869" s="62"/>
      <c r="M869" s="1"/>
      <c r="N869" s="1"/>
      <c r="O869" s="62"/>
      <c r="P869" s="1"/>
      <c r="Q869" s="1"/>
      <c r="R869" s="1"/>
      <c r="S869" s="1"/>
      <c r="T869" s="1"/>
      <c r="U869" s="1"/>
      <c r="V869" s="1"/>
      <c r="W869" s="1"/>
      <c r="X869" s="1"/>
      <c r="Y869" s="1"/>
      <c r="Z869" s="1"/>
      <c r="AA869" s="1"/>
    </row>
    <row r="870" spans="1:27" ht="15.75" customHeight="1" x14ac:dyDescent="0.3">
      <c r="A870" s="14"/>
      <c r="B870" s="1"/>
      <c r="C870" s="1"/>
      <c r="D870" s="1"/>
      <c r="E870" s="1"/>
      <c r="F870" s="62"/>
      <c r="G870" s="1"/>
      <c r="H870" s="1"/>
      <c r="I870" s="62"/>
      <c r="J870" s="1"/>
      <c r="K870" s="1"/>
      <c r="L870" s="62"/>
      <c r="M870" s="1"/>
      <c r="N870" s="1"/>
      <c r="O870" s="62"/>
      <c r="P870" s="1"/>
      <c r="Q870" s="1"/>
      <c r="R870" s="1"/>
      <c r="S870" s="1"/>
      <c r="T870" s="1"/>
      <c r="U870" s="1"/>
      <c r="V870" s="1"/>
      <c r="W870" s="1"/>
      <c r="X870" s="1"/>
      <c r="Y870" s="1"/>
      <c r="Z870" s="1"/>
      <c r="AA870" s="1"/>
    </row>
    <row r="871" spans="1:27" ht="15.75" customHeight="1" x14ac:dyDescent="0.3">
      <c r="A871" s="14"/>
      <c r="B871" s="1"/>
      <c r="C871" s="1"/>
      <c r="D871" s="1"/>
      <c r="E871" s="1"/>
      <c r="F871" s="62"/>
      <c r="G871" s="1"/>
      <c r="H871" s="1"/>
      <c r="I871" s="62"/>
      <c r="J871" s="1"/>
      <c r="K871" s="1"/>
      <c r="L871" s="62"/>
      <c r="M871" s="1"/>
      <c r="N871" s="1"/>
      <c r="O871" s="62"/>
      <c r="P871" s="1"/>
      <c r="Q871" s="1"/>
      <c r="R871" s="1"/>
      <c r="S871" s="1"/>
      <c r="T871" s="1"/>
      <c r="U871" s="1"/>
      <c r="V871" s="1"/>
      <c r="W871" s="1"/>
      <c r="X871" s="1"/>
      <c r="Y871" s="1"/>
      <c r="Z871" s="1"/>
      <c r="AA871" s="1"/>
    </row>
    <row r="872" spans="1:27" ht="15.75" customHeight="1" x14ac:dyDescent="0.3">
      <c r="A872" s="14"/>
      <c r="B872" s="1"/>
      <c r="C872" s="1"/>
      <c r="D872" s="1"/>
      <c r="E872" s="1"/>
      <c r="F872" s="62"/>
      <c r="G872" s="1"/>
      <c r="H872" s="1"/>
      <c r="I872" s="62"/>
      <c r="J872" s="1"/>
      <c r="K872" s="1"/>
      <c r="L872" s="62"/>
      <c r="M872" s="1"/>
      <c r="N872" s="1"/>
      <c r="O872" s="62"/>
      <c r="P872" s="1"/>
      <c r="Q872" s="1"/>
      <c r="R872" s="1"/>
      <c r="S872" s="1"/>
      <c r="T872" s="1"/>
      <c r="U872" s="1"/>
      <c r="V872" s="1"/>
      <c r="W872" s="1"/>
      <c r="X872" s="1"/>
      <c r="Y872" s="1"/>
      <c r="Z872" s="1"/>
      <c r="AA872" s="1"/>
    </row>
    <row r="873" spans="1:27" ht="15.75" customHeight="1" x14ac:dyDescent="0.3">
      <c r="A873" s="14"/>
      <c r="B873" s="1"/>
      <c r="C873" s="1"/>
      <c r="D873" s="1"/>
      <c r="E873" s="1"/>
      <c r="F873" s="62"/>
      <c r="G873" s="1"/>
      <c r="H873" s="1"/>
      <c r="I873" s="62"/>
      <c r="J873" s="1"/>
      <c r="K873" s="1"/>
      <c r="L873" s="62"/>
      <c r="M873" s="1"/>
      <c r="N873" s="1"/>
      <c r="O873" s="62"/>
      <c r="P873" s="1"/>
      <c r="Q873" s="1"/>
      <c r="R873" s="1"/>
      <c r="S873" s="1"/>
      <c r="T873" s="1"/>
      <c r="U873" s="1"/>
      <c r="V873" s="1"/>
      <c r="W873" s="1"/>
      <c r="X873" s="1"/>
      <c r="Y873" s="1"/>
      <c r="Z873" s="1"/>
      <c r="AA873" s="1"/>
    </row>
    <row r="874" spans="1:27" ht="15.75" customHeight="1" x14ac:dyDescent="0.3">
      <c r="A874" s="14"/>
      <c r="B874" s="1"/>
      <c r="C874" s="1"/>
      <c r="D874" s="1"/>
      <c r="E874" s="1"/>
      <c r="F874" s="62"/>
      <c r="G874" s="1"/>
      <c r="H874" s="1"/>
      <c r="I874" s="62"/>
      <c r="J874" s="1"/>
      <c r="K874" s="1"/>
      <c r="L874" s="62"/>
      <c r="M874" s="1"/>
      <c r="N874" s="1"/>
      <c r="O874" s="62"/>
      <c r="P874" s="1"/>
      <c r="Q874" s="1"/>
      <c r="R874" s="1"/>
      <c r="S874" s="1"/>
      <c r="T874" s="1"/>
      <c r="U874" s="1"/>
      <c r="V874" s="1"/>
      <c r="W874" s="1"/>
      <c r="X874" s="1"/>
      <c r="Y874" s="1"/>
      <c r="Z874" s="1"/>
      <c r="AA874" s="1"/>
    </row>
    <row r="875" spans="1:27" ht="15.75" customHeight="1" x14ac:dyDescent="0.3">
      <c r="A875" s="14"/>
      <c r="B875" s="1"/>
      <c r="C875" s="1"/>
      <c r="D875" s="1"/>
      <c r="E875" s="1"/>
      <c r="F875" s="62"/>
      <c r="G875" s="1"/>
      <c r="H875" s="1"/>
      <c r="I875" s="62"/>
      <c r="J875" s="1"/>
      <c r="K875" s="1"/>
      <c r="L875" s="62"/>
      <c r="M875" s="1"/>
      <c r="N875" s="1"/>
      <c r="O875" s="62"/>
      <c r="P875" s="1"/>
      <c r="Q875" s="1"/>
      <c r="R875" s="1"/>
      <c r="S875" s="1"/>
      <c r="T875" s="1"/>
      <c r="U875" s="1"/>
      <c r="V875" s="1"/>
      <c r="W875" s="1"/>
      <c r="X875" s="1"/>
      <c r="Y875" s="1"/>
      <c r="Z875" s="1"/>
      <c r="AA875" s="1"/>
    </row>
    <row r="876" spans="1:27" ht="15.75" customHeight="1" x14ac:dyDescent="0.3">
      <c r="A876" s="14"/>
      <c r="B876" s="1"/>
      <c r="C876" s="1"/>
      <c r="D876" s="1"/>
      <c r="E876" s="1"/>
      <c r="F876" s="62"/>
      <c r="G876" s="1"/>
      <c r="H876" s="1"/>
      <c r="I876" s="62"/>
      <c r="J876" s="1"/>
      <c r="K876" s="1"/>
      <c r="L876" s="62"/>
      <c r="M876" s="1"/>
      <c r="N876" s="1"/>
      <c r="O876" s="62"/>
      <c r="P876" s="1"/>
      <c r="Q876" s="1"/>
      <c r="R876" s="1"/>
      <c r="S876" s="1"/>
      <c r="T876" s="1"/>
      <c r="U876" s="1"/>
      <c r="V876" s="1"/>
      <c r="W876" s="1"/>
      <c r="X876" s="1"/>
      <c r="Y876" s="1"/>
      <c r="Z876" s="1"/>
      <c r="AA876" s="1"/>
    </row>
    <row r="877" spans="1:27" ht="15.75" customHeight="1" x14ac:dyDescent="0.3">
      <c r="A877" s="14"/>
      <c r="B877" s="1"/>
      <c r="C877" s="1"/>
      <c r="D877" s="1"/>
      <c r="E877" s="1"/>
      <c r="F877" s="62"/>
      <c r="G877" s="1"/>
      <c r="H877" s="1"/>
      <c r="I877" s="62"/>
      <c r="J877" s="1"/>
      <c r="K877" s="1"/>
      <c r="L877" s="62"/>
      <c r="M877" s="1"/>
      <c r="N877" s="1"/>
      <c r="O877" s="62"/>
      <c r="P877" s="1"/>
      <c r="Q877" s="1"/>
      <c r="R877" s="1"/>
      <c r="S877" s="1"/>
      <c r="T877" s="1"/>
      <c r="U877" s="1"/>
      <c r="V877" s="1"/>
      <c r="W877" s="1"/>
      <c r="X877" s="1"/>
      <c r="Y877" s="1"/>
      <c r="Z877" s="1"/>
      <c r="AA877" s="1"/>
    </row>
    <row r="878" spans="1:27" ht="15.75" customHeight="1" x14ac:dyDescent="0.3">
      <c r="A878" s="14"/>
      <c r="B878" s="1"/>
      <c r="C878" s="1"/>
      <c r="D878" s="1"/>
      <c r="E878" s="1"/>
      <c r="F878" s="62"/>
      <c r="G878" s="1"/>
      <c r="H878" s="1"/>
      <c r="I878" s="62"/>
      <c r="J878" s="1"/>
      <c r="K878" s="1"/>
      <c r="L878" s="62"/>
      <c r="M878" s="1"/>
      <c r="N878" s="1"/>
      <c r="O878" s="62"/>
      <c r="P878" s="1"/>
      <c r="Q878" s="1"/>
      <c r="R878" s="1"/>
      <c r="S878" s="1"/>
      <c r="T878" s="1"/>
      <c r="U878" s="1"/>
      <c r="V878" s="1"/>
      <c r="W878" s="1"/>
      <c r="X878" s="1"/>
      <c r="Y878" s="1"/>
      <c r="Z878" s="1"/>
      <c r="AA878" s="1"/>
    </row>
    <row r="879" spans="1:27" ht="14.5" x14ac:dyDescent="0.3">
      <c r="A879" s="14"/>
      <c r="B879" s="1"/>
      <c r="C879" s="1"/>
      <c r="D879" s="1"/>
      <c r="E879" s="1"/>
      <c r="F879" s="62"/>
      <c r="G879" s="1"/>
      <c r="H879" s="1"/>
      <c r="I879" s="62"/>
      <c r="J879" s="1"/>
      <c r="K879" s="1"/>
      <c r="L879" s="62"/>
      <c r="M879" s="1"/>
      <c r="N879" s="1"/>
      <c r="O879" s="62"/>
      <c r="P879" s="1"/>
      <c r="Q879" s="1"/>
      <c r="R879" s="1"/>
      <c r="S879" s="1"/>
      <c r="T879" s="1"/>
      <c r="U879" s="1"/>
      <c r="V879" s="1"/>
      <c r="W879" s="1"/>
      <c r="X879" s="1"/>
      <c r="Y879" s="1"/>
      <c r="Z879" s="1"/>
      <c r="AA879" s="1"/>
    </row>
    <row r="880" spans="1:27" ht="14.5" x14ac:dyDescent="0.3">
      <c r="A880" s="14"/>
      <c r="B880" s="1"/>
      <c r="C880" s="1"/>
      <c r="D880" s="1"/>
      <c r="E880" s="1"/>
      <c r="F880" s="62"/>
      <c r="G880" s="1"/>
      <c r="H880" s="1"/>
      <c r="I880" s="62"/>
      <c r="J880" s="1"/>
      <c r="K880" s="1"/>
      <c r="L880" s="62"/>
      <c r="M880" s="1"/>
      <c r="N880" s="1"/>
      <c r="O880" s="62"/>
      <c r="P880" s="1"/>
      <c r="Q880" s="1"/>
      <c r="R880" s="1"/>
      <c r="S880" s="1"/>
      <c r="T880" s="1"/>
      <c r="U880" s="1"/>
      <c r="V880" s="1"/>
      <c r="W880" s="1"/>
      <c r="X880" s="1"/>
      <c r="Y880" s="1"/>
      <c r="Z880" s="1"/>
      <c r="AA880" s="1"/>
    </row>
  </sheetData>
  <mergeCells count="1173">
    <mergeCell ref="B376:B389"/>
    <mergeCell ref="C376:C389"/>
    <mergeCell ref="G376:G389"/>
    <mergeCell ref="Q376:Q389"/>
    <mergeCell ref="R376:R389"/>
    <mergeCell ref="S376:S389"/>
    <mergeCell ref="T376:T389"/>
    <mergeCell ref="U376:U389"/>
    <mergeCell ref="V376:V389"/>
    <mergeCell ref="W376:W389"/>
    <mergeCell ref="X376:X389"/>
    <mergeCell ref="Y376:Y389"/>
    <mergeCell ref="J379:J386"/>
    <mergeCell ref="M376:M378"/>
    <mergeCell ref="A401:A403"/>
    <mergeCell ref="B401:B403"/>
    <mergeCell ref="C401:C403"/>
    <mergeCell ref="D401:D403"/>
    <mergeCell ref="Q401:Q403"/>
    <mergeCell ref="R401:R403"/>
    <mergeCell ref="S401:S403"/>
    <mergeCell ref="T401:T403"/>
    <mergeCell ref="U401:U403"/>
    <mergeCell ref="V401:V403"/>
    <mergeCell ref="W401:W403"/>
    <mergeCell ref="X401:X403"/>
    <mergeCell ref="Y401:Y403"/>
    <mergeCell ref="A398:A400"/>
    <mergeCell ref="B398:B400"/>
    <mergeCell ref="C398:C400"/>
    <mergeCell ref="D398:D400"/>
    <mergeCell ref="Q398:Q400"/>
    <mergeCell ref="R398:R400"/>
    <mergeCell ref="S398:S400"/>
    <mergeCell ref="T398:T400"/>
    <mergeCell ref="U398:U400"/>
    <mergeCell ref="V398:V400"/>
    <mergeCell ref="W398:W400"/>
    <mergeCell ref="X398:X400"/>
    <mergeCell ref="Y398:Y400"/>
    <mergeCell ref="G398:G400"/>
    <mergeCell ref="F399:F400"/>
    <mergeCell ref="A390:A395"/>
    <mergeCell ref="D390:D395"/>
    <mergeCell ref="B390:B395"/>
    <mergeCell ref="C390:C395"/>
    <mergeCell ref="Q390:Q395"/>
    <mergeCell ref="R390:R395"/>
    <mergeCell ref="S390:S395"/>
    <mergeCell ref="T390:T395"/>
    <mergeCell ref="U390:U395"/>
    <mergeCell ref="V390:V395"/>
    <mergeCell ref="W390:W395"/>
    <mergeCell ref="X390:X395"/>
    <mergeCell ref="Y390:Y395"/>
    <mergeCell ref="G390:G395"/>
    <mergeCell ref="J367:J369"/>
    <mergeCell ref="I368:I369"/>
    <mergeCell ref="A367:A371"/>
    <mergeCell ref="B367:B371"/>
    <mergeCell ref="C367:C371"/>
    <mergeCell ref="D367:D371"/>
    <mergeCell ref="Q367:Q371"/>
    <mergeCell ref="R367:R371"/>
    <mergeCell ref="S367:S371"/>
    <mergeCell ref="T367:T371"/>
    <mergeCell ref="U367:U371"/>
    <mergeCell ref="V367:V371"/>
    <mergeCell ref="W367:W371"/>
    <mergeCell ref="X367:X371"/>
    <mergeCell ref="Y367:Y371"/>
    <mergeCell ref="P376:P381"/>
    <mergeCell ref="G372:G375"/>
    <mergeCell ref="B372:B375"/>
    <mergeCell ref="A372:A375"/>
    <mergeCell ref="C372:C375"/>
    <mergeCell ref="D372:D375"/>
    <mergeCell ref="Q372:Q375"/>
    <mergeCell ref="R372:R375"/>
    <mergeCell ref="S372:S375"/>
    <mergeCell ref="T372:T375"/>
    <mergeCell ref="U372:U375"/>
    <mergeCell ref="V372:V375"/>
    <mergeCell ref="W372:W375"/>
    <mergeCell ref="X372:X375"/>
    <mergeCell ref="Y372:Y375"/>
    <mergeCell ref="D376:D389"/>
    <mergeCell ref="A376:A389"/>
    <mergeCell ref="A362:A366"/>
    <mergeCell ref="B362:B366"/>
    <mergeCell ref="C362:C366"/>
    <mergeCell ref="D362:D366"/>
    <mergeCell ref="Q362:Q366"/>
    <mergeCell ref="R362:R366"/>
    <mergeCell ref="S362:S366"/>
    <mergeCell ref="T362:T366"/>
    <mergeCell ref="U362:U366"/>
    <mergeCell ref="V362:V366"/>
    <mergeCell ref="W362:W366"/>
    <mergeCell ref="X362:X366"/>
    <mergeCell ref="Y362:Y366"/>
    <mergeCell ref="G362:G366"/>
    <mergeCell ref="A353:A361"/>
    <mergeCell ref="B353:B361"/>
    <mergeCell ref="C353:C361"/>
    <mergeCell ref="D353:D361"/>
    <mergeCell ref="Q353:Q361"/>
    <mergeCell ref="R353:R361"/>
    <mergeCell ref="S353:S361"/>
    <mergeCell ref="T353:T361"/>
    <mergeCell ref="U353:U361"/>
    <mergeCell ref="V353:V361"/>
    <mergeCell ref="W353:W361"/>
    <mergeCell ref="X353:X361"/>
    <mergeCell ref="Y353:Y361"/>
    <mergeCell ref="G353:G361"/>
    <mergeCell ref="F353:F354"/>
    <mergeCell ref="Y338:Y352"/>
    <mergeCell ref="G338:G352"/>
    <mergeCell ref="A338:A352"/>
    <mergeCell ref="C338:C352"/>
    <mergeCell ref="D338:D352"/>
    <mergeCell ref="J334:J337"/>
    <mergeCell ref="B334:B337"/>
    <mergeCell ref="D334:D337"/>
    <mergeCell ref="C334:C337"/>
    <mergeCell ref="A334:A337"/>
    <mergeCell ref="Q334:Q337"/>
    <mergeCell ref="R334:R337"/>
    <mergeCell ref="S334:S337"/>
    <mergeCell ref="T334:T337"/>
    <mergeCell ref="U334:U337"/>
    <mergeCell ref="V334:V337"/>
    <mergeCell ref="W334:W337"/>
    <mergeCell ref="X334:X337"/>
    <mergeCell ref="Y334:Y337"/>
    <mergeCell ref="W320:W322"/>
    <mergeCell ref="X320:X322"/>
    <mergeCell ref="R323:R333"/>
    <mergeCell ref="Q323:Q333"/>
    <mergeCell ref="J320:J322"/>
    <mergeCell ref="Q320:Q322"/>
    <mergeCell ref="D320:D322"/>
    <mergeCell ref="T285:T287"/>
    <mergeCell ref="Q224:Q225"/>
    <mergeCell ref="Q338:Q352"/>
    <mergeCell ref="B338:B352"/>
    <mergeCell ref="R338:R352"/>
    <mergeCell ref="S338:S352"/>
    <mergeCell ref="T338:T352"/>
    <mergeCell ref="U338:U352"/>
    <mergeCell ref="V338:V352"/>
    <mergeCell ref="W338:W352"/>
    <mergeCell ref="X338:X352"/>
    <mergeCell ref="V147:V150"/>
    <mergeCell ref="W291:W295"/>
    <mergeCell ref="X291:X295"/>
    <mergeCell ref="T291:T295"/>
    <mergeCell ref="U291:U295"/>
    <mergeCell ref="V291:V295"/>
    <mergeCell ref="W255:W257"/>
    <mergeCell ref="X255:X257"/>
    <mergeCell ref="X201:X203"/>
    <mergeCell ref="Y320:Y322"/>
    <mergeCell ref="J168:J172"/>
    <mergeCell ref="M205:M209"/>
    <mergeCell ref="G323:G332"/>
    <mergeCell ref="A323:A333"/>
    <mergeCell ref="B323:B333"/>
    <mergeCell ref="C323:C333"/>
    <mergeCell ref="D323:D333"/>
    <mergeCell ref="Y323:Y333"/>
    <mergeCell ref="X323:X333"/>
    <mergeCell ref="W323:W333"/>
    <mergeCell ref="V323:V333"/>
    <mergeCell ref="U323:U333"/>
    <mergeCell ref="T323:T333"/>
    <mergeCell ref="S323:S333"/>
    <mergeCell ref="A320:A322"/>
    <mergeCell ref="B320:B322"/>
    <mergeCell ref="C320:C322"/>
    <mergeCell ref="R320:R322"/>
    <mergeCell ref="S320:S322"/>
    <mergeCell ref="T320:T322"/>
    <mergeCell ref="U320:U322"/>
    <mergeCell ref="V320:V322"/>
    <mergeCell ref="T128:T130"/>
    <mergeCell ref="T147:T150"/>
    <mergeCell ref="T151:T153"/>
    <mergeCell ref="T154:T156"/>
    <mergeCell ref="T157:T160"/>
    <mergeCell ref="M211:M213"/>
    <mergeCell ref="S255:S257"/>
    <mergeCell ref="T255:T257"/>
    <mergeCell ref="P214:P215"/>
    <mergeCell ref="P216:P218"/>
    <mergeCell ref="R216:R218"/>
    <mergeCell ref="S216:S218"/>
    <mergeCell ref="Q255:Q257"/>
    <mergeCell ref="Q258:Q263"/>
    <mergeCell ref="Q264:Q266"/>
    <mergeCell ref="Q267:Q273"/>
    <mergeCell ref="Q280:Q284"/>
    <mergeCell ref="P154:P155"/>
    <mergeCell ref="M157:M160"/>
    <mergeCell ref="M164:M166"/>
    <mergeCell ref="P173:P175"/>
    <mergeCell ref="P219:P220"/>
    <mergeCell ref="M161:M162"/>
    <mergeCell ref="P226:P234"/>
    <mergeCell ref="M99:M102"/>
    <mergeCell ref="G255:G257"/>
    <mergeCell ref="G258:G263"/>
    <mergeCell ref="J99:J112"/>
    <mergeCell ref="L173:L174"/>
    <mergeCell ref="P168:P172"/>
    <mergeCell ref="S285:S287"/>
    <mergeCell ref="Q274:Q279"/>
    <mergeCell ref="R118:R121"/>
    <mergeCell ref="P151:P153"/>
    <mergeCell ref="Q176:Q181"/>
    <mergeCell ref="S122:S127"/>
    <mergeCell ref="S133:S138"/>
    <mergeCell ref="R168:R172"/>
    <mergeCell ref="S168:S172"/>
    <mergeCell ref="S187:S200"/>
    <mergeCell ref="Q226:Q234"/>
    <mergeCell ref="Q235:Q240"/>
    <mergeCell ref="Q221:Q223"/>
    <mergeCell ref="J224:J225"/>
    <mergeCell ref="P222:P223"/>
    <mergeCell ref="M201:M203"/>
    <mergeCell ref="O168:O170"/>
    <mergeCell ref="O171:O172"/>
    <mergeCell ref="O173:O174"/>
    <mergeCell ref="M285:M286"/>
    <mergeCell ref="R285:R287"/>
    <mergeCell ref="Q285:Q287"/>
    <mergeCell ref="W224:W225"/>
    <mergeCell ref="X285:X287"/>
    <mergeCell ref="T211:T213"/>
    <mergeCell ref="T214:T215"/>
    <mergeCell ref="T216:T218"/>
    <mergeCell ref="T219:T220"/>
    <mergeCell ref="T221:T223"/>
    <mergeCell ref="M277:M279"/>
    <mergeCell ref="T226:T234"/>
    <mergeCell ref="W235:W240"/>
    <mergeCell ref="X235:X240"/>
    <mergeCell ref="W285:W287"/>
    <mergeCell ref="T205:T209"/>
    <mergeCell ref="M274:M276"/>
    <mergeCell ref="P274:P276"/>
    <mergeCell ref="V211:V213"/>
    <mergeCell ref="U274:U279"/>
    <mergeCell ref="V274:V279"/>
    <mergeCell ref="T274:T279"/>
    <mergeCell ref="X280:X284"/>
    <mergeCell ref="R211:R213"/>
    <mergeCell ref="W211:W213"/>
    <mergeCell ref="I173:I174"/>
    <mergeCell ref="M128:M130"/>
    <mergeCell ref="M151:M153"/>
    <mergeCell ref="J241:J246"/>
    <mergeCell ref="G291:G295"/>
    <mergeCell ref="F291:F292"/>
    <mergeCell ref="M247:M252"/>
    <mergeCell ref="M214:M215"/>
    <mergeCell ref="M216:M218"/>
    <mergeCell ref="M219:M220"/>
    <mergeCell ref="M222:M223"/>
    <mergeCell ref="M224:M225"/>
    <mergeCell ref="F264:F265"/>
    <mergeCell ref="G247:G254"/>
    <mergeCell ref="F251:F252"/>
    <mergeCell ref="F255:F257"/>
    <mergeCell ref="G131:G132"/>
    <mergeCell ref="M154:M156"/>
    <mergeCell ref="L171:L172"/>
    <mergeCell ref="G164:G166"/>
    <mergeCell ref="I168:I170"/>
    <mergeCell ref="I171:I172"/>
    <mergeCell ref="L280:L281"/>
    <mergeCell ref="L235:L239"/>
    <mergeCell ref="M235:M239"/>
    <mergeCell ref="M168:M172"/>
    <mergeCell ref="J154:J155"/>
    <mergeCell ref="G173:G175"/>
    <mergeCell ref="J173:J175"/>
    <mergeCell ref="M173:M175"/>
    <mergeCell ref="A316:A319"/>
    <mergeCell ref="B316:B319"/>
    <mergeCell ref="C316:C319"/>
    <mergeCell ref="D316:D319"/>
    <mergeCell ref="Q316:Q319"/>
    <mergeCell ref="R316:R319"/>
    <mergeCell ref="S316:S319"/>
    <mergeCell ref="T316:T319"/>
    <mergeCell ref="U316:U319"/>
    <mergeCell ref="V316:V319"/>
    <mergeCell ref="W316:W319"/>
    <mergeCell ref="X316:X319"/>
    <mergeCell ref="Y316:Y319"/>
    <mergeCell ref="A312:A315"/>
    <mergeCell ref="B312:B315"/>
    <mergeCell ref="C312:C315"/>
    <mergeCell ref="D312:D315"/>
    <mergeCell ref="Q312:Q315"/>
    <mergeCell ref="R312:R315"/>
    <mergeCell ref="S312:S315"/>
    <mergeCell ref="T312:T315"/>
    <mergeCell ref="U312:U315"/>
    <mergeCell ref="Y312:Y315"/>
    <mergeCell ref="M316:M319"/>
    <mergeCell ref="L316:L317"/>
    <mergeCell ref="F312:F313"/>
    <mergeCell ref="G312:G315"/>
    <mergeCell ref="W312:W315"/>
    <mergeCell ref="X312:X315"/>
    <mergeCell ref="M298:M299"/>
    <mergeCell ref="F307:F308"/>
    <mergeCell ref="G307:G311"/>
    <mergeCell ref="V312:V315"/>
    <mergeCell ref="T122:T127"/>
    <mergeCell ref="A291:A295"/>
    <mergeCell ref="B291:B295"/>
    <mergeCell ref="C291:C295"/>
    <mergeCell ref="D291:D295"/>
    <mergeCell ref="Q291:Q295"/>
    <mergeCell ref="R291:R295"/>
    <mergeCell ref="S291:S295"/>
    <mergeCell ref="Y285:Y287"/>
    <mergeCell ref="D288:D290"/>
    <mergeCell ref="C288:C290"/>
    <mergeCell ref="B288:B290"/>
    <mergeCell ref="A288:A290"/>
    <mergeCell ref="R288:R290"/>
    <mergeCell ref="Q288:Q290"/>
    <mergeCell ref="S288:S290"/>
    <mergeCell ref="T288:T290"/>
    <mergeCell ref="U288:U290"/>
    <mergeCell ref="V288:V290"/>
    <mergeCell ref="U161:U163"/>
    <mergeCell ref="A285:A287"/>
    <mergeCell ref="D285:D287"/>
    <mergeCell ref="C285:C287"/>
    <mergeCell ref="B285:B287"/>
    <mergeCell ref="G264:G266"/>
    <mergeCell ref="J267:J273"/>
    <mergeCell ref="G274:G275"/>
    <mergeCell ref="J122:J127"/>
    <mergeCell ref="Y291:Y295"/>
    <mergeCell ref="U285:U287"/>
    <mergeCell ref="V285:V287"/>
    <mergeCell ref="Y187:Y200"/>
    <mergeCell ref="R187:R200"/>
    <mergeCell ref="R201:R203"/>
    <mergeCell ref="Q187:Q200"/>
    <mergeCell ref="Q201:Q203"/>
    <mergeCell ref="Q205:Q209"/>
    <mergeCell ref="Q211:Q213"/>
    <mergeCell ref="Q214:Q215"/>
    <mergeCell ref="S211:S213"/>
    <mergeCell ref="W219:W220"/>
    <mergeCell ref="Q216:Q218"/>
    <mergeCell ref="Q219:Q220"/>
    <mergeCell ref="X216:X218"/>
    <mergeCell ref="Y226:Y234"/>
    <mergeCell ref="Y274:Y279"/>
    <mergeCell ref="R274:R279"/>
    <mergeCell ref="S274:S279"/>
    <mergeCell ref="Y211:Y213"/>
    <mergeCell ref="U205:U209"/>
    <mergeCell ref="U211:U213"/>
    <mergeCell ref="U201:U203"/>
    <mergeCell ref="V201:V203"/>
    <mergeCell ref="Y224:Y225"/>
    <mergeCell ref="R221:R223"/>
    <mergeCell ref="R224:R225"/>
    <mergeCell ref="S224:S225"/>
    <mergeCell ref="U224:U225"/>
    <mergeCell ref="Y205:Y209"/>
    <mergeCell ref="V224:V225"/>
    <mergeCell ref="V161:V163"/>
    <mergeCell ref="W161:W163"/>
    <mergeCell ref="S157:S160"/>
    <mergeCell ref="U157:U160"/>
    <mergeCell ref="V157:V160"/>
    <mergeCell ref="V173:V175"/>
    <mergeCell ref="W173:W175"/>
    <mergeCell ref="T182:T186"/>
    <mergeCell ref="U164:U167"/>
    <mergeCell ref="F258:F259"/>
    <mergeCell ref="W267:W273"/>
    <mergeCell ref="X267:X273"/>
    <mergeCell ref="Q4:Q8"/>
    <mergeCell ref="Q9:Q13"/>
    <mergeCell ref="Q14:Q20"/>
    <mergeCell ref="Q21:Q26"/>
    <mergeCell ref="Q27:Q35"/>
    <mergeCell ref="Q36:Q40"/>
    <mergeCell ref="Q41:Q45"/>
    <mergeCell ref="Q46:Q47"/>
    <mergeCell ref="Q48:Q56"/>
    <mergeCell ref="Q57:Q60"/>
    <mergeCell ref="Q61:Q64"/>
    <mergeCell ref="Q65:Q67"/>
    <mergeCell ref="Q69:Q79"/>
    <mergeCell ref="Q81:Q82"/>
    <mergeCell ref="Q83:Q87"/>
    <mergeCell ref="Q89:Q91"/>
    <mergeCell ref="T14:T20"/>
    <mergeCell ref="T21:T26"/>
    <mergeCell ref="T27:T35"/>
    <mergeCell ref="Q157:Q160"/>
    <mergeCell ref="Q161:Q163"/>
    <mergeCell ref="Y128:Y130"/>
    <mergeCell ref="W131:W132"/>
    <mergeCell ref="U168:U172"/>
    <mergeCell ref="V168:V172"/>
    <mergeCell ref="Q147:Q150"/>
    <mergeCell ref="Q151:Q153"/>
    <mergeCell ref="R176:R181"/>
    <mergeCell ref="S176:S181"/>
    <mergeCell ref="U176:U181"/>
    <mergeCell ref="V176:V181"/>
    <mergeCell ref="Q133:Q138"/>
    <mergeCell ref="Q139:Q146"/>
    <mergeCell ref="Q154:Q156"/>
    <mergeCell ref="Q164:Q167"/>
    <mergeCell ref="W164:W167"/>
    <mergeCell ref="S164:S167"/>
    <mergeCell ref="X157:X160"/>
    <mergeCell ref="W128:W130"/>
    <mergeCell ref="X128:X130"/>
    <mergeCell ref="X131:X132"/>
    <mergeCell ref="V151:V153"/>
    <mergeCell ref="Y131:Y132"/>
    <mergeCell ref="S128:S130"/>
    <mergeCell ref="Q128:Q130"/>
    <mergeCell ref="Q131:Q132"/>
    <mergeCell ref="T131:T132"/>
    <mergeCell ref="Y157:Y160"/>
    <mergeCell ref="Y161:Y163"/>
    <mergeCell ref="R133:R138"/>
    <mergeCell ref="X161:X163"/>
    <mergeCell ref="X133:X138"/>
    <mergeCell ref="Y133:Y138"/>
    <mergeCell ref="T133:T138"/>
    <mergeCell ref="T139:T146"/>
    <mergeCell ref="Y147:Y150"/>
    <mergeCell ref="V235:V240"/>
    <mergeCell ref="Y201:Y203"/>
    <mergeCell ref="Y182:Y186"/>
    <mergeCell ref="W151:W153"/>
    <mergeCell ref="X151:X153"/>
    <mergeCell ref="V128:V130"/>
    <mergeCell ref="S151:S153"/>
    <mergeCell ref="R147:R150"/>
    <mergeCell ref="S147:S150"/>
    <mergeCell ref="U147:U150"/>
    <mergeCell ref="U151:U153"/>
    <mergeCell ref="Y168:Y172"/>
    <mergeCell ref="X164:X167"/>
    <mergeCell ref="Y164:Y167"/>
    <mergeCell ref="W157:W160"/>
    <mergeCell ref="W176:W181"/>
    <mergeCell ref="X176:X181"/>
    <mergeCell ref="Y176:Y181"/>
    <mergeCell ref="W182:W186"/>
    <mergeCell ref="X182:X186"/>
    <mergeCell ref="Y173:Y175"/>
    <mergeCell ref="T161:T163"/>
    <mergeCell ref="T164:T167"/>
    <mergeCell ref="U154:U156"/>
    <mergeCell ref="S182:S186"/>
    <mergeCell ref="U182:U186"/>
    <mergeCell ref="V182:V186"/>
    <mergeCell ref="W168:W172"/>
    <mergeCell ref="W122:W127"/>
    <mergeCell ref="X122:X127"/>
    <mergeCell ref="X168:X172"/>
    <mergeCell ref="V154:V156"/>
    <mergeCell ref="W147:W150"/>
    <mergeCell ref="X147:X150"/>
    <mergeCell ref="Y151:Y153"/>
    <mergeCell ref="X154:X156"/>
    <mergeCell ref="Y154:Y156"/>
    <mergeCell ref="R151:R153"/>
    <mergeCell ref="R154:R156"/>
    <mergeCell ref="S154:S156"/>
    <mergeCell ref="U131:U132"/>
    <mergeCell ref="V131:V132"/>
    <mergeCell ref="W201:W203"/>
    <mergeCell ref="X173:X175"/>
    <mergeCell ref="W139:W146"/>
    <mergeCell ref="X139:X146"/>
    <mergeCell ref="Y139:Y146"/>
    <mergeCell ref="U133:U138"/>
    <mergeCell ref="R139:R146"/>
    <mergeCell ref="S139:S146"/>
    <mergeCell ref="U139:U146"/>
    <mergeCell ref="V139:V146"/>
    <mergeCell ref="R157:R160"/>
    <mergeCell ref="R161:R163"/>
    <mergeCell ref="S161:S163"/>
    <mergeCell ref="V122:V127"/>
    <mergeCell ref="S131:S132"/>
    <mergeCell ref="V133:V138"/>
    <mergeCell ref="W133:W138"/>
    <mergeCell ref="T173:T175"/>
    <mergeCell ref="Y258:Y263"/>
    <mergeCell ref="R258:R263"/>
    <mergeCell ref="Y264:Y266"/>
    <mergeCell ref="T258:T263"/>
    <mergeCell ref="R264:R266"/>
    <mergeCell ref="S264:S266"/>
    <mergeCell ref="U264:U266"/>
    <mergeCell ref="V264:V266"/>
    <mergeCell ref="W264:W266"/>
    <mergeCell ref="X264:X266"/>
    <mergeCell ref="Y267:Y273"/>
    <mergeCell ref="R267:R273"/>
    <mergeCell ref="S267:S273"/>
    <mergeCell ref="U267:U273"/>
    <mergeCell ref="V267:V273"/>
    <mergeCell ref="S258:S263"/>
    <mergeCell ref="U258:U263"/>
    <mergeCell ref="V258:V263"/>
    <mergeCell ref="W258:W263"/>
    <mergeCell ref="X258:X263"/>
    <mergeCell ref="T264:T266"/>
    <mergeCell ref="T267:T273"/>
    <mergeCell ref="Y241:Y246"/>
    <mergeCell ref="V164:V167"/>
    <mergeCell ref="F173:F174"/>
    <mergeCell ref="G176:G181"/>
    <mergeCell ref="G182:G186"/>
    <mergeCell ref="X247:X254"/>
    <mergeCell ref="Y247:Y254"/>
    <mergeCell ref="R241:R246"/>
    <mergeCell ref="R247:R254"/>
    <mergeCell ref="S247:S254"/>
    <mergeCell ref="U247:U254"/>
    <mergeCell ref="V247:V254"/>
    <mergeCell ref="W247:W254"/>
    <mergeCell ref="Y235:Y240"/>
    <mergeCell ref="W205:W209"/>
    <mergeCell ref="X205:X209"/>
    <mergeCell ref="W187:W200"/>
    <mergeCell ref="X187:X200"/>
    <mergeCell ref="X221:X223"/>
    <mergeCell ref="X219:X220"/>
    <mergeCell ref="X224:X225"/>
    <mergeCell ref="X226:X234"/>
    <mergeCell ref="R205:R209"/>
    <mergeCell ref="L182:L183"/>
    <mergeCell ref="R182:R186"/>
    <mergeCell ref="Q182:Q186"/>
    <mergeCell ref="R164:R167"/>
    <mergeCell ref="R173:R175"/>
    <mergeCell ref="S173:S175"/>
    <mergeCell ref="U173:U175"/>
    <mergeCell ref="L168:L170"/>
    <mergeCell ref="Q173:Q175"/>
    <mergeCell ref="Y122:Y127"/>
    <mergeCell ref="S201:S203"/>
    <mergeCell ref="S205:S209"/>
    <mergeCell ref="R122:R127"/>
    <mergeCell ref="R128:R130"/>
    <mergeCell ref="R131:R132"/>
    <mergeCell ref="U128:U130"/>
    <mergeCell ref="Y214:Y215"/>
    <mergeCell ref="W154:W156"/>
    <mergeCell ref="A81:A82"/>
    <mergeCell ref="B81:B82"/>
    <mergeCell ref="D81:D82"/>
    <mergeCell ref="F182:F183"/>
    <mergeCell ref="F184:F185"/>
    <mergeCell ref="A182:A186"/>
    <mergeCell ref="B182:B186"/>
    <mergeCell ref="D182:D186"/>
    <mergeCell ref="A187:A200"/>
    <mergeCell ref="B187:B200"/>
    <mergeCell ref="D187:D191"/>
    <mergeCell ref="G187:G200"/>
    <mergeCell ref="B211:B213"/>
    <mergeCell ref="D211:D213"/>
    <mergeCell ref="B164:B167"/>
    <mergeCell ref="D164:D167"/>
    <mergeCell ref="U122:U127"/>
    <mergeCell ref="Q122:Q127"/>
    <mergeCell ref="T168:T172"/>
    <mergeCell ref="A173:A175"/>
    <mergeCell ref="B173:B175"/>
    <mergeCell ref="D173:D175"/>
    <mergeCell ref="C173:C175"/>
    <mergeCell ref="X92:X98"/>
    <mergeCell ref="Y92:Y98"/>
    <mergeCell ref="U92:U98"/>
    <mergeCell ref="V92:V98"/>
    <mergeCell ref="X114:X117"/>
    <mergeCell ref="Y114:Y117"/>
    <mergeCell ref="W118:W121"/>
    <mergeCell ref="X118:X121"/>
    <mergeCell ref="Y118:Y121"/>
    <mergeCell ref="P114:P117"/>
    <mergeCell ref="P118:P121"/>
    <mergeCell ref="U118:U121"/>
    <mergeCell ref="W99:W112"/>
    <mergeCell ref="X99:X112"/>
    <mergeCell ref="Y99:Y112"/>
    <mergeCell ref="R92:R98"/>
    <mergeCell ref="S92:S98"/>
    <mergeCell ref="S118:S121"/>
    <mergeCell ref="B9:B13"/>
    <mergeCell ref="D9:D13"/>
    <mergeCell ref="G9:G13"/>
    <mergeCell ref="A9:A13"/>
    <mergeCell ref="A14:A20"/>
    <mergeCell ref="B14:B20"/>
    <mergeCell ref="D14:D20"/>
    <mergeCell ref="A21:A26"/>
    <mergeCell ref="B21:B26"/>
    <mergeCell ref="D21:D26"/>
    <mergeCell ref="C4:C8"/>
    <mergeCell ref="C9:C13"/>
    <mergeCell ref="C14:C20"/>
    <mergeCell ref="C21:C26"/>
    <mergeCell ref="A61:A64"/>
    <mergeCell ref="B92:B98"/>
    <mergeCell ref="D92:D98"/>
    <mergeCell ref="G41:G45"/>
    <mergeCell ref="A69:A79"/>
    <mergeCell ref="B69:B79"/>
    <mergeCell ref="A83:A87"/>
    <mergeCell ref="B83:B87"/>
    <mergeCell ref="D83:D87"/>
    <mergeCell ref="A89:A91"/>
    <mergeCell ref="B89:B91"/>
    <mergeCell ref="D89:D91"/>
    <mergeCell ref="A92:A98"/>
    <mergeCell ref="C83:C87"/>
    <mergeCell ref="C89:C91"/>
    <mergeCell ref="C92:C98"/>
    <mergeCell ref="G89:G91"/>
    <mergeCell ref="A27:A35"/>
    <mergeCell ref="Y4:Y8"/>
    <mergeCell ref="R4:R8"/>
    <mergeCell ref="S4:S8"/>
    <mergeCell ref="U4:U8"/>
    <mergeCell ref="V4:V8"/>
    <mergeCell ref="W4:W8"/>
    <mergeCell ref="X4:X8"/>
    <mergeCell ref="T4:T8"/>
    <mergeCell ref="T9:T13"/>
    <mergeCell ref="Y2:Y3"/>
    <mergeCell ref="A2:A3"/>
    <mergeCell ref="B2:B3"/>
    <mergeCell ref="D2:D3"/>
    <mergeCell ref="E2:G2"/>
    <mergeCell ref="H2:J2"/>
    <mergeCell ref="K2:M2"/>
    <mergeCell ref="N2:P2"/>
    <mergeCell ref="R2:R3"/>
    <mergeCell ref="S2:S3"/>
    <mergeCell ref="U2:U3"/>
    <mergeCell ref="V2:V3"/>
    <mergeCell ref="W2:W3"/>
    <mergeCell ref="X2:X3"/>
    <mergeCell ref="Q2:Q3"/>
    <mergeCell ref="T2:T3"/>
    <mergeCell ref="C2:C3"/>
    <mergeCell ref="F4:F6"/>
    <mergeCell ref="F9:F13"/>
    <mergeCell ref="A4:A8"/>
    <mergeCell ref="B4:B8"/>
    <mergeCell ref="D4:D8"/>
    <mergeCell ref="G4:G8"/>
    <mergeCell ref="B274:B279"/>
    <mergeCell ref="D274:D279"/>
    <mergeCell ref="C264:C266"/>
    <mergeCell ref="C267:C273"/>
    <mergeCell ref="C274:C279"/>
    <mergeCell ref="A201:A203"/>
    <mergeCell ref="B201:B203"/>
    <mergeCell ref="D201:D203"/>
    <mergeCell ref="A205:A209"/>
    <mergeCell ref="B205:B209"/>
    <mergeCell ref="D205:D209"/>
    <mergeCell ref="A211:A213"/>
    <mergeCell ref="A221:A223"/>
    <mergeCell ref="B221:B223"/>
    <mergeCell ref="D222:D223"/>
    <mergeCell ref="A224:A225"/>
    <mergeCell ref="B224:B225"/>
    <mergeCell ref="D224:D225"/>
    <mergeCell ref="A264:A266"/>
    <mergeCell ref="B264:B266"/>
    <mergeCell ref="D264:D266"/>
    <mergeCell ref="A267:A273"/>
    <mergeCell ref="B267:B273"/>
    <mergeCell ref="D267:D273"/>
    <mergeCell ref="A274:A279"/>
    <mergeCell ref="A226:A234"/>
    <mergeCell ref="B226:B234"/>
    <mergeCell ref="D226:D234"/>
    <mergeCell ref="A235:A240"/>
    <mergeCell ref="B235:B240"/>
    <mergeCell ref="D235:D240"/>
    <mergeCell ref="A241:A246"/>
    <mergeCell ref="Y9:Y13"/>
    <mergeCell ref="R9:R13"/>
    <mergeCell ref="S9:S13"/>
    <mergeCell ref="U9:U13"/>
    <mergeCell ref="V9:V13"/>
    <mergeCell ref="W9:W13"/>
    <mergeCell ref="X9:X13"/>
    <mergeCell ref="F14:F20"/>
    <mergeCell ref="G14:G20"/>
    <mergeCell ref="F21:F26"/>
    <mergeCell ref="G21:G26"/>
    <mergeCell ref="X83:X87"/>
    <mergeCell ref="Y83:Y87"/>
    <mergeCell ref="P83:P87"/>
    <mergeCell ref="R83:R87"/>
    <mergeCell ref="S83:S87"/>
    <mergeCell ref="U83:U87"/>
    <mergeCell ref="Y41:Y45"/>
    <mergeCell ref="R41:R45"/>
    <mergeCell ref="S41:S45"/>
    <mergeCell ref="R36:R40"/>
    <mergeCell ref="S36:S40"/>
    <mergeCell ref="U36:U40"/>
    <mergeCell ref="V36:V40"/>
    <mergeCell ref="W36:W40"/>
    <mergeCell ref="X36:X40"/>
    <mergeCell ref="Y57:Y60"/>
    <mergeCell ref="R57:R60"/>
    <mergeCell ref="S57:S60"/>
    <mergeCell ref="U57:U60"/>
    <mergeCell ref="W57:W60"/>
    <mergeCell ref="T41:T45"/>
    <mergeCell ref="B219:B220"/>
    <mergeCell ref="D219:D220"/>
    <mergeCell ref="A214:A215"/>
    <mergeCell ref="B214:B215"/>
    <mergeCell ref="D214:D215"/>
    <mergeCell ref="A216:A218"/>
    <mergeCell ref="B216:B218"/>
    <mergeCell ref="D216:D218"/>
    <mergeCell ref="A219:A220"/>
    <mergeCell ref="A176:A181"/>
    <mergeCell ref="B176:B181"/>
    <mergeCell ref="D176:D181"/>
    <mergeCell ref="D192:D194"/>
    <mergeCell ref="D195:D200"/>
    <mergeCell ref="C219:C220"/>
    <mergeCell ref="C214:C215"/>
    <mergeCell ref="C216:C218"/>
    <mergeCell ref="C176:C181"/>
    <mergeCell ref="C182:C186"/>
    <mergeCell ref="C187:C200"/>
    <mergeCell ref="C201:C203"/>
    <mergeCell ref="C205:C209"/>
    <mergeCell ref="C211:C213"/>
    <mergeCell ref="A168:A172"/>
    <mergeCell ref="B168:B172"/>
    <mergeCell ref="D168:D172"/>
    <mergeCell ref="F168:F170"/>
    <mergeCell ref="G168:G172"/>
    <mergeCell ref="F171:F172"/>
    <mergeCell ref="A139:A146"/>
    <mergeCell ref="B139:B146"/>
    <mergeCell ref="D139:D146"/>
    <mergeCell ref="G139:G142"/>
    <mergeCell ref="A147:A150"/>
    <mergeCell ref="B147:B150"/>
    <mergeCell ref="D147:D150"/>
    <mergeCell ref="A151:A153"/>
    <mergeCell ref="B151:B153"/>
    <mergeCell ref="D151:D153"/>
    <mergeCell ref="C139:C146"/>
    <mergeCell ref="C147:C150"/>
    <mergeCell ref="C151:C153"/>
    <mergeCell ref="A157:A160"/>
    <mergeCell ref="B157:B160"/>
    <mergeCell ref="D157:D160"/>
    <mergeCell ref="A161:A163"/>
    <mergeCell ref="B161:B163"/>
    <mergeCell ref="D161:D163"/>
    <mergeCell ref="A164:A167"/>
    <mergeCell ref="C154:C156"/>
    <mergeCell ref="C157:C160"/>
    <mergeCell ref="A154:A156"/>
    <mergeCell ref="B154:B156"/>
    <mergeCell ref="D154:D156"/>
    <mergeCell ref="G143:G146"/>
    <mergeCell ref="G147:G150"/>
    <mergeCell ref="G151:G153"/>
    <mergeCell ref="A133:A138"/>
    <mergeCell ref="B133:B138"/>
    <mergeCell ref="D133:D138"/>
    <mergeCell ref="G133:G138"/>
    <mergeCell ref="A122:A127"/>
    <mergeCell ref="A128:A130"/>
    <mergeCell ref="B128:B130"/>
    <mergeCell ref="D128:D130"/>
    <mergeCell ref="C128:C130"/>
    <mergeCell ref="C131:C132"/>
    <mergeCell ref="C133:C138"/>
    <mergeCell ref="A131:A132"/>
    <mergeCell ref="B131:B132"/>
    <mergeCell ref="D131:D132"/>
    <mergeCell ref="A99:A112"/>
    <mergeCell ref="B99:B112"/>
    <mergeCell ref="D99:D112"/>
    <mergeCell ref="A114:A117"/>
    <mergeCell ref="B114:B117"/>
    <mergeCell ref="D114:D117"/>
    <mergeCell ref="G124:G126"/>
    <mergeCell ref="A118:A121"/>
    <mergeCell ref="B118:B121"/>
    <mergeCell ref="D57:D60"/>
    <mergeCell ref="F57:F58"/>
    <mergeCell ref="G57:G60"/>
    <mergeCell ref="A41:A45"/>
    <mergeCell ref="B41:B45"/>
    <mergeCell ref="D41:D45"/>
    <mergeCell ref="B61:B64"/>
    <mergeCell ref="B122:B127"/>
    <mergeCell ref="D122:D127"/>
    <mergeCell ref="G122:G123"/>
    <mergeCell ref="C99:C112"/>
    <mergeCell ref="C114:C117"/>
    <mergeCell ref="C118:C121"/>
    <mergeCell ref="C122:C127"/>
    <mergeCell ref="B46:B47"/>
    <mergeCell ref="D46:D47"/>
    <mergeCell ref="A48:A56"/>
    <mergeCell ref="C81:C82"/>
    <mergeCell ref="G65:G67"/>
    <mergeCell ref="G69:G77"/>
    <mergeCell ref="Y89:Y91"/>
    <mergeCell ref="J89:J91"/>
    <mergeCell ref="M89:M91"/>
    <mergeCell ref="P89:P91"/>
    <mergeCell ref="R89:R91"/>
    <mergeCell ref="S89:S91"/>
    <mergeCell ref="U89:U91"/>
    <mergeCell ref="X81:X82"/>
    <mergeCell ref="Y81:Y82"/>
    <mergeCell ref="P81:P82"/>
    <mergeCell ref="R81:R82"/>
    <mergeCell ref="S81:S82"/>
    <mergeCell ref="U81:U82"/>
    <mergeCell ref="V81:V82"/>
    <mergeCell ref="W81:W82"/>
    <mergeCell ref="V83:V87"/>
    <mergeCell ref="X48:X56"/>
    <mergeCell ref="Y65:Y67"/>
    <mergeCell ref="M65:M67"/>
    <mergeCell ref="L66:L67"/>
    <mergeCell ref="J65:J67"/>
    <mergeCell ref="R65:R67"/>
    <mergeCell ref="S65:S67"/>
    <mergeCell ref="U65:U67"/>
    <mergeCell ref="V65:V67"/>
    <mergeCell ref="T48:T56"/>
    <mergeCell ref="T57:T60"/>
    <mergeCell ref="T61:T64"/>
    <mergeCell ref="T81:T82"/>
    <mergeCell ref="V48:V56"/>
    <mergeCell ref="V69:V79"/>
    <mergeCell ref="V57:V60"/>
    <mergeCell ref="G27:G34"/>
    <mergeCell ref="G36:G39"/>
    <mergeCell ref="G46:G47"/>
    <mergeCell ref="C27:C35"/>
    <mergeCell ref="C36:C40"/>
    <mergeCell ref="C41:C45"/>
    <mergeCell ref="C46:C47"/>
    <mergeCell ref="C48:C56"/>
    <mergeCell ref="C57:C60"/>
    <mergeCell ref="G48:G56"/>
    <mergeCell ref="F46:F47"/>
    <mergeCell ref="M70:M71"/>
    <mergeCell ref="I66:I67"/>
    <mergeCell ref="D61:D64"/>
    <mergeCell ref="G61:G64"/>
    <mergeCell ref="J69:J73"/>
    <mergeCell ref="A65:A67"/>
    <mergeCell ref="C65:C67"/>
    <mergeCell ref="A46:A47"/>
    <mergeCell ref="B27:B35"/>
    <mergeCell ref="D27:D35"/>
    <mergeCell ref="F27:F34"/>
    <mergeCell ref="A36:A40"/>
    <mergeCell ref="B36:B40"/>
    <mergeCell ref="D36:D40"/>
    <mergeCell ref="B48:B56"/>
    <mergeCell ref="D48:D56"/>
    <mergeCell ref="A57:A60"/>
    <mergeCell ref="B65:B67"/>
    <mergeCell ref="D65:D67"/>
    <mergeCell ref="F66:F67"/>
    <mergeCell ref="B57:B60"/>
    <mergeCell ref="Y46:Y47"/>
    <mergeCell ref="R46:R47"/>
    <mergeCell ref="S46:S47"/>
    <mergeCell ref="U46:U47"/>
    <mergeCell ref="V46:V47"/>
    <mergeCell ref="W46:W47"/>
    <mergeCell ref="X46:X47"/>
    <mergeCell ref="W48:W56"/>
    <mergeCell ref="T46:T47"/>
    <mergeCell ref="Y48:Y56"/>
    <mergeCell ref="R48:R56"/>
    <mergeCell ref="S48:S56"/>
    <mergeCell ref="U48:U56"/>
    <mergeCell ref="Y69:Y79"/>
    <mergeCell ref="U41:U45"/>
    <mergeCell ref="V41:V45"/>
    <mergeCell ref="W41:W45"/>
    <mergeCell ref="X41:X45"/>
    <mergeCell ref="X61:X64"/>
    <mergeCell ref="Y61:Y64"/>
    <mergeCell ref="R61:R64"/>
    <mergeCell ref="S61:S64"/>
    <mergeCell ref="U61:U64"/>
    <mergeCell ref="V61:V64"/>
    <mergeCell ref="W69:W79"/>
    <mergeCell ref="X69:X79"/>
    <mergeCell ref="U69:U79"/>
    <mergeCell ref="X57:X60"/>
    <mergeCell ref="T65:T67"/>
    <mergeCell ref="T69:T79"/>
    <mergeCell ref="W65:W67"/>
    <mergeCell ref="X65:X67"/>
    <mergeCell ref="Y36:Y40"/>
    <mergeCell ref="Y14:Y20"/>
    <mergeCell ref="R14:R20"/>
    <mergeCell ref="S14:S20"/>
    <mergeCell ref="U14:U20"/>
    <mergeCell ref="V14:V20"/>
    <mergeCell ref="W14:W20"/>
    <mergeCell ref="X14:X20"/>
    <mergeCell ref="Y27:Y35"/>
    <mergeCell ref="R27:R35"/>
    <mergeCell ref="S27:S35"/>
    <mergeCell ref="U27:U35"/>
    <mergeCell ref="V27:V35"/>
    <mergeCell ref="W27:W35"/>
    <mergeCell ref="X27:X35"/>
    <mergeCell ref="Y21:Y26"/>
    <mergeCell ref="R21:R26"/>
    <mergeCell ref="S21:S26"/>
    <mergeCell ref="U21:U26"/>
    <mergeCell ref="V21:V26"/>
    <mergeCell ref="W21:W26"/>
    <mergeCell ref="X21:X26"/>
    <mergeCell ref="T36:T40"/>
    <mergeCell ref="F61:F62"/>
    <mergeCell ref="G92:G93"/>
    <mergeCell ref="J118:J121"/>
    <mergeCell ref="R69:R79"/>
    <mergeCell ref="C61:C64"/>
    <mergeCell ref="S69:S79"/>
    <mergeCell ref="T83:T87"/>
    <mergeCell ref="T89:T91"/>
    <mergeCell ref="G78:G79"/>
    <mergeCell ref="T99:T112"/>
    <mergeCell ref="T114:T117"/>
    <mergeCell ref="T118:T121"/>
    <mergeCell ref="M92:M95"/>
    <mergeCell ref="J92:J93"/>
    <mergeCell ref="Q92:Q98"/>
    <mergeCell ref="W61:W64"/>
    <mergeCell ref="D118:D121"/>
    <mergeCell ref="V99:V112"/>
    <mergeCell ref="W92:W98"/>
    <mergeCell ref="D241:D246"/>
    <mergeCell ref="C221:C223"/>
    <mergeCell ref="C224:C225"/>
    <mergeCell ref="C247:C254"/>
    <mergeCell ref="O114:O115"/>
    <mergeCell ref="R114:R117"/>
    <mergeCell ref="S114:S117"/>
    <mergeCell ref="U114:U117"/>
    <mergeCell ref="V114:V117"/>
    <mergeCell ref="V118:V121"/>
    <mergeCell ref="W114:W117"/>
    <mergeCell ref="Q114:Q117"/>
    <mergeCell ref="Q118:Q121"/>
    <mergeCell ref="R99:R112"/>
    <mergeCell ref="S99:S112"/>
    <mergeCell ref="U99:U112"/>
    <mergeCell ref="C69:C79"/>
    <mergeCell ref="W83:W87"/>
    <mergeCell ref="V89:V91"/>
    <mergeCell ref="J151:J153"/>
    <mergeCell ref="C161:C163"/>
    <mergeCell ref="C164:C167"/>
    <mergeCell ref="C168:C172"/>
    <mergeCell ref="C235:C240"/>
    <mergeCell ref="C241:C246"/>
    <mergeCell ref="T176:T181"/>
    <mergeCell ref="U187:U200"/>
    <mergeCell ref="V187:V200"/>
    <mergeCell ref="T187:T200"/>
    <mergeCell ref="T201:T203"/>
    <mergeCell ref="V214:V215"/>
    <mergeCell ref="W214:W215"/>
    <mergeCell ref="W89:W91"/>
    <mergeCell ref="X89:X91"/>
    <mergeCell ref="J94:J96"/>
    <mergeCell ref="M118:M121"/>
    <mergeCell ref="Q99:Q112"/>
    <mergeCell ref="D69:D79"/>
    <mergeCell ref="U296:U297"/>
    <mergeCell ref="B280:B284"/>
    <mergeCell ref="A280:A284"/>
    <mergeCell ref="D280:D284"/>
    <mergeCell ref="W280:W284"/>
    <mergeCell ref="M280:M284"/>
    <mergeCell ref="T280:T284"/>
    <mergeCell ref="C280:C284"/>
    <mergeCell ref="B258:B263"/>
    <mergeCell ref="A247:A254"/>
    <mergeCell ref="B247:B254"/>
    <mergeCell ref="A255:A257"/>
    <mergeCell ref="B255:B257"/>
    <mergeCell ref="A258:A263"/>
    <mergeCell ref="B241:B246"/>
    <mergeCell ref="T92:T98"/>
    <mergeCell ref="U214:U215"/>
    <mergeCell ref="V205:V209"/>
    <mergeCell ref="D258:D263"/>
    <mergeCell ref="D247:D254"/>
    <mergeCell ref="D255:D257"/>
    <mergeCell ref="C226:C234"/>
    <mergeCell ref="C255:C257"/>
    <mergeCell ref="C258:C263"/>
    <mergeCell ref="U216:U218"/>
    <mergeCell ref="R226:R234"/>
    <mergeCell ref="U241:U246"/>
    <mergeCell ref="V241:V246"/>
    <mergeCell ref="W241:W246"/>
    <mergeCell ref="X241:X246"/>
    <mergeCell ref="T241:T246"/>
    <mergeCell ref="W288:W290"/>
    <mergeCell ref="X288:X290"/>
    <mergeCell ref="Y288:Y290"/>
    <mergeCell ref="L288:L289"/>
    <mergeCell ref="M288:M290"/>
    <mergeCell ref="U255:U257"/>
    <mergeCell ref="V255:V257"/>
    <mergeCell ref="W274:W279"/>
    <mergeCell ref="X274:X279"/>
    <mergeCell ref="M182:M186"/>
    <mergeCell ref="L185:L186"/>
    <mergeCell ref="Q168:Q172"/>
    <mergeCell ref="S226:S234"/>
    <mergeCell ref="U226:U234"/>
    <mergeCell ref="V226:V234"/>
    <mergeCell ref="R255:R257"/>
    <mergeCell ref="R219:R220"/>
    <mergeCell ref="S219:S220"/>
    <mergeCell ref="U219:U220"/>
    <mergeCell ref="V219:V220"/>
    <mergeCell ref="Q241:Q246"/>
    <mergeCell ref="Q247:Q254"/>
    <mergeCell ref="T247:T254"/>
    <mergeCell ref="T224:T225"/>
    <mergeCell ref="Y219:Y220"/>
    <mergeCell ref="X211:X213"/>
    <mergeCell ref="X214:X215"/>
    <mergeCell ref="T298:T299"/>
    <mergeCell ref="U298:U299"/>
    <mergeCell ref="V298:V299"/>
    <mergeCell ref="W298:W299"/>
    <mergeCell ref="X298:X299"/>
    <mergeCell ref="Y298:Y299"/>
    <mergeCell ref="D296:D297"/>
    <mergeCell ref="A296:A297"/>
    <mergeCell ref="B296:B297"/>
    <mergeCell ref="C296:C297"/>
    <mergeCell ref="Q296:Q297"/>
    <mergeCell ref="R296:R297"/>
    <mergeCell ref="S296:S297"/>
    <mergeCell ref="T296:T297"/>
    <mergeCell ref="Y296:Y297"/>
    <mergeCell ref="Y221:Y223"/>
    <mergeCell ref="S221:S223"/>
    <mergeCell ref="U221:U223"/>
    <mergeCell ref="V221:V223"/>
    <mergeCell ref="W221:W223"/>
    <mergeCell ref="T235:T240"/>
    <mergeCell ref="J296:J297"/>
    <mergeCell ref="V296:V297"/>
    <mergeCell ref="W296:W297"/>
    <mergeCell ref="X296:X297"/>
    <mergeCell ref="Y280:Y284"/>
    <mergeCell ref="W226:W234"/>
    <mergeCell ref="Y255:Y257"/>
    <mergeCell ref="R235:R240"/>
    <mergeCell ref="S235:S240"/>
    <mergeCell ref="U235:U240"/>
    <mergeCell ref="S241:S246"/>
    <mergeCell ref="Q300:Q306"/>
    <mergeCell ref="R300:R306"/>
    <mergeCell ref="S300:S306"/>
    <mergeCell ref="T300:T306"/>
    <mergeCell ref="U300:U306"/>
    <mergeCell ref="V300:V306"/>
    <mergeCell ref="W300:W306"/>
    <mergeCell ref="X300:X306"/>
    <mergeCell ref="G300:G304"/>
    <mergeCell ref="J300:J302"/>
    <mergeCell ref="G305:G306"/>
    <mergeCell ref="M300:M302"/>
    <mergeCell ref="B300:B306"/>
    <mergeCell ref="A300:A306"/>
    <mergeCell ref="C300:C306"/>
    <mergeCell ref="Y216:Y218"/>
    <mergeCell ref="R214:R215"/>
    <mergeCell ref="S214:S215"/>
    <mergeCell ref="V216:V218"/>
    <mergeCell ref="W216:W218"/>
    <mergeCell ref="R280:R284"/>
    <mergeCell ref="S280:S284"/>
    <mergeCell ref="U280:U284"/>
    <mergeCell ref="V280:V284"/>
    <mergeCell ref="A298:A299"/>
    <mergeCell ref="B298:B299"/>
    <mergeCell ref="C298:C299"/>
    <mergeCell ref="D298:D299"/>
    <mergeCell ref="J298:J299"/>
    <mergeCell ref="Q298:Q299"/>
    <mergeCell ref="R298:R299"/>
    <mergeCell ref="S298:S299"/>
    <mergeCell ref="D404:D409"/>
    <mergeCell ref="C404:C409"/>
    <mergeCell ref="B404:B409"/>
    <mergeCell ref="A404:A409"/>
    <mergeCell ref="Q404:Q409"/>
    <mergeCell ref="R404:R409"/>
    <mergeCell ref="S404:S409"/>
    <mergeCell ref="T404:T409"/>
    <mergeCell ref="U404:U409"/>
    <mergeCell ref="V404:V409"/>
    <mergeCell ref="W404:W409"/>
    <mergeCell ref="X404:X409"/>
    <mergeCell ref="Y404:Y409"/>
    <mergeCell ref="M404:M409"/>
    <mergeCell ref="D300:D306"/>
    <mergeCell ref="L298:L299"/>
    <mergeCell ref="M323:M325"/>
    <mergeCell ref="P323:P325"/>
    <mergeCell ref="A307:A311"/>
    <mergeCell ref="B307:B311"/>
    <mergeCell ref="C307:C311"/>
    <mergeCell ref="D307:D311"/>
    <mergeCell ref="Q307:Q311"/>
    <mergeCell ref="R307:R311"/>
    <mergeCell ref="S307:S311"/>
    <mergeCell ref="T307:T311"/>
    <mergeCell ref="U307:U311"/>
    <mergeCell ref="V307:V311"/>
    <mergeCell ref="W307:W311"/>
    <mergeCell ref="X307:X311"/>
    <mergeCell ref="Y307:Y311"/>
    <mergeCell ref="Y300:Y306"/>
  </mergeCells>
  <conditionalFormatting sqref="R285:R287 V285:V287 U4:X284 Q4:S284 Y4:Y287 T4:T287 Z4:Z284 V353:Y353 R362:Y362 R367:Y367 R372:Y376 R390:Y397">
    <cfRule type="containsText" dxfId="162" priority="135" operator="containsText" text="VERDADERO">
      <formula>NOT(ISERROR(SEARCH("VERDADERO",Q4)))</formula>
    </cfRule>
    <cfRule type="containsText" dxfId="161" priority="136" operator="containsText" text="FALSO">
      <formula>NOT(ISERROR(SEARCH("FALSO",Q4)))</formula>
    </cfRule>
  </conditionalFormatting>
  <conditionalFormatting sqref="U285:U287 W285:X287 S285:S290">
    <cfRule type="containsText" dxfId="160" priority="119" operator="containsText" text="VERDADERO">
      <formula>NOT(ISERROR(SEARCH("VERDADERO",S285)))</formula>
    </cfRule>
    <cfRule type="containsText" dxfId="159" priority="120" operator="containsText" text="FALSO">
      <formula>NOT(ISERROR(SEARCH("FALSO",S285)))</formula>
    </cfRule>
  </conditionalFormatting>
  <conditionalFormatting sqref="U288:U290 W288:X290">
    <cfRule type="containsText" dxfId="158" priority="107" operator="containsText" text="VERDADERO">
      <formula>NOT(ISERROR(SEARCH("VERDADERO",U288)))</formula>
    </cfRule>
    <cfRule type="containsText" dxfId="157" priority="108" operator="containsText" text="FALSO">
      <formula>NOT(ISERROR(SEARCH("FALSO",U288)))</formula>
    </cfRule>
  </conditionalFormatting>
  <conditionalFormatting sqref="R288:R290 V288:V290 Y288:Y290">
    <cfRule type="containsText" dxfId="156" priority="113" operator="containsText" text="VERDADERO">
      <formula>NOT(ISERROR(SEARCH("VERDADERO",R288)))</formula>
    </cfRule>
    <cfRule type="containsText" dxfId="155" priority="114" operator="containsText" text="FALSO">
      <formula>NOT(ISERROR(SEARCH("FALSO",R288)))</formula>
    </cfRule>
  </conditionalFormatting>
  <conditionalFormatting sqref="T288:T290">
    <cfRule type="containsText" dxfId="154" priority="111" operator="containsText" text="VERDADERO">
      <formula>NOT(ISERROR(SEARCH("VERDADERO",T288)))</formula>
    </cfRule>
    <cfRule type="containsText" dxfId="153" priority="112" operator="containsText" text="FALSO">
      <formula>NOT(ISERROR(SEARCH("FALSO",T288)))</formula>
    </cfRule>
  </conditionalFormatting>
  <conditionalFormatting sqref="T291:T295">
    <cfRule type="containsText" dxfId="152" priority="103" operator="containsText" text="VERDADERO">
      <formula>NOT(ISERROR(SEARCH("VERDADERO",T291)))</formula>
    </cfRule>
    <cfRule type="containsText" dxfId="151" priority="104" operator="containsText" text="FALSO">
      <formula>NOT(ISERROR(SEARCH("FALSO",T291)))</formula>
    </cfRule>
  </conditionalFormatting>
  <conditionalFormatting sqref="R291:S295 U291:Y295">
    <cfRule type="containsText" dxfId="150" priority="105" operator="containsText" text="VERDADERO">
      <formula>NOT(ISERROR(SEARCH("VERDADERO",R291)))</formula>
    </cfRule>
    <cfRule type="containsText" dxfId="149" priority="106" operator="containsText" text="FALSO">
      <formula>NOT(ISERROR(SEARCH("FALSO",R291)))</formula>
    </cfRule>
  </conditionalFormatting>
  <conditionalFormatting sqref="R296:S297 U296:Y297">
    <cfRule type="containsText" dxfId="148" priority="99" operator="containsText" text="VERDADERO">
      <formula>NOT(ISERROR(SEARCH("VERDADERO",R296)))</formula>
    </cfRule>
    <cfRule type="containsText" dxfId="147" priority="100" operator="containsText" text="FALSO">
      <formula>NOT(ISERROR(SEARCH("FALSO",R296)))</formula>
    </cfRule>
  </conditionalFormatting>
  <conditionalFormatting sqref="T296:T297">
    <cfRule type="containsText" dxfId="146" priority="97" operator="containsText" text="VERDADERO">
      <formula>NOT(ISERROR(SEARCH("VERDADERO",T296)))</formula>
    </cfRule>
    <cfRule type="containsText" dxfId="145" priority="98" operator="containsText" text="FALSO">
      <formula>NOT(ISERROR(SEARCH("FALSO",T296)))</formula>
    </cfRule>
  </conditionalFormatting>
  <conditionalFormatting sqref="R298:S299 U298:Y299">
    <cfRule type="containsText" dxfId="144" priority="93" operator="containsText" text="VERDADERO">
      <formula>NOT(ISERROR(SEARCH("VERDADERO",R298)))</formula>
    </cfRule>
    <cfRule type="containsText" dxfId="143" priority="94" operator="containsText" text="FALSO">
      <formula>NOT(ISERROR(SEARCH("FALSO",R298)))</formula>
    </cfRule>
  </conditionalFormatting>
  <conditionalFormatting sqref="T298:T299">
    <cfRule type="containsText" dxfId="142" priority="91" operator="containsText" text="VERDADERO">
      <formula>NOT(ISERROR(SEARCH("VERDADERO",T298)))</formula>
    </cfRule>
    <cfRule type="containsText" dxfId="141" priority="92" operator="containsText" text="FALSO">
      <formula>NOT(ISERROR(SEARCH("FALSO",T298)))</formula>
    </cfRule>
  </conditionalFormatting>
  <conditionalFormatting sqref="R300:S306 U300:Y306">
    <cfRule type="containsText" dxfId="140" priority="87" operator="containsText" text="VERDADERO">
      <formula>NOT(ISERROR(SEARCH("VERDADERO",R300)))</formula>
    </cfRule>
    <cfRule type="containsText" dxfId="139" priority="88" operator="containsText" text="FALSO">
      <formula>NOT(ISERROR(SEARCH("FALSO",R300)))</formula>
    </cfRule>
  </conditionalFormatting>
  <conditionalFormatting sqref="T300:T306">
    <cfRule type="containsText" dxfId="138" priority="85" operator="containsText" text="VERDADERO">
      <formula>NOT(ISERROR(SEARCH("VERDADERO",T300)))</formula>
    </cfRule>
    <cfRule type="containsText" dxfId="137" priority="86" operator="containsText" text="FALSO">
      <formula>NOT(ISERROR(SEARCH("FALSO",T300)))</formula>
    </cfRule>
  </conditionalFormatting>
  <conditionalFormatting sqref="T307:T311">
    <cfRule type="containsText" dxfId="136" priority="79" operator="containsText" text="VERDADERO">
      <formula>NOT(ISERROR(SEARCH("VERDADERO",T307)))</formula>
    </cfRule>
    <cfRule type="containsText" dxfId="135" priority="80" operator="containsText" text="FALSO">
      <formula>NOT(ISERROR(SEARCH("FALSO",T307)))</formula>
    </cfRule>
  </conditionalFormatting>
  <conditionalFormatting sqref="R307:S311 U307:Y311">
    <cfRule type="containsText" dxfId="134" priority="81" operator="containsText" text="VERDADERO">
      <formula>NOT(ISERROR(SEARCH("VERDADERO",R307)))</formula>
    </cfRule>
    <cfRule type="containsText" dxfId="133" priority="82" operator="containsText" text="FALSO">
      <formula>NOT(ISERROR(SEARCH("FALSO",R307)))</formula>
    </cfRule>
  </conditionalFormatting>
  <conditionalFormatting sqref="R312:S315 U312:Y315">
    <cfRule type="containsText" dxfId="132" priority="75" operator="containsText" text="VERDADERO">
      <formula>NOT(ISERROR(SEARCH("VERDADERO",R312)))</formula>
    </cfRule>
    <cfRule type="containsText" dxfId="131" priority="76" operator="containsText" text="FALSO">
      <formula>NOT(ISERROR(SEARCH("FALSO",R312)))</formula>
    </cfRule>
  </conditionalFormatting>
  <conditionalFormatting sqref="T312:T315">
    <cfRule type="containsText" dxfId="130" priority="73" operator="containsText" text="VERDADERO">
      <formula>NOT(ISERROR(SEARCH("VERDADERO",T312)))</formula>
    </cfRule>
    <cfRule type="containsText" dxfId="129" priority="74" operator="containsText" text="FALSO">
      <formula>NOT(ISERROR(SEARCH("FALSO",T312)))</formula>
    </cfRule>
  </conditionalFormatting>
  <conditionalFormatting sqref="R316:S319 U316:Y319">
    <cfRule type="containsText" dxfId="128" priority="69" operator="containsText" text="VERDADERO">
      <formula>NOT(ISERROR(SEARCH("VERDADERO",R316)))</formula>
    </cfRule>
    <cfRule type="containsText" dxfId="127" priority="70" operator="containsText" text="FALSO">
      <formula>NOT(ISERROR(SEARCH("FALSO",R316)))</formula>
    </cfRule>
  </conditionalFormatting>
  <conditionalFormatting sqref="T316:T319">
    <cfRule type="containsText" dxfId="126" priority="67" operator="containsText" text="VERDADERO">
      <formula>NOT(ISERROR(SEARCH("VERDADERO",T316)))</formula>
    </cfRule>
    <cfRule type="containsText" dxfId="125" priority="68" operator="containsText" text="FALSO">
      <formula>NOT(ISERROR(SEARCH("FALSO",T316)))</formula>
    </cfRule>
  </conditionalFormatting>
  <conditionalFormatting sqref="S320:S323">
    <cfRule type="containsText" dxfId="124" priority="63" operator="containsText" text="VERDADERO">
      <formula>NOT(ISERROR(SEARCH("VERDADERO",S320)))</formula>
    </cfRule>
    <cfRule type="containsText" dxfId="123" priority="64" operator="containsText" text="FALSO">
      <formula>NOT(ISERROR(SEARCH("FALSO",S320)))</formula>
    </cfRule>
  </conditionalFormatting>
  <conditionalFormatting sqref="U320:U323 W320:X323">
    <cfRule type="containsText" dxfId="122" priority="55" operator="containsText" text="VERDADERO">
      <formula>NOT(ISERROR(SEARCH("VERDADERO",U320)))</formula>
    </cfRule>
    <cfRule type="containsText" dxfId="121" priority="56" operator="containsText" text="FALSO">
      <formula>NOT(ISERROR(SEARCH("FALSO",U320)))</formula>
    </cfRule>
  </conditionalFormatting>
  <conditionalFormatting sqref="R320:R323 V320:V323 Y320:Y323">
    <cfRule type="containsText" dxfId="120" priority="61" operator="containsText" text="VERDADERO">
      <formula>NOT(ISERROR(SEARCH("VERDADERO",R320)))</formula>
    </cfRule>
    <cfRule type="containsText" dxfId="119" priority="62" operator="containsText" text="FALSO">
      <formula>NOT(ISERROR(SEARCH("FALSO",R320)))</formula>
    </cfRule>
  </conditionalFormatting>
  <conditionalFormatting sqref="T320:T323">
    <cfRule type="containsText" dxfId="118" priority="59" operator="containsText" text="VERDADERO">
      <formula>NOT(ISERROR(SEARCH("VERDADERO",T320)))</formula>
    </cfRule>
    <cfRule type="containsText" dxfId="117" priority="60" operator="containsText" text="FALSO">
      <formula>NOT(ISERROR(SEARCH("FALSO",T320)))</formula>
    </cfRule>
  </conditionalFormatting>
  <conditionalFormatting sqref="R334:S337 U334:Y337">
    <cfRule type="containsText" dxfId="116" priority="53" operator="containsText" text="VERDADERO">
      <formula>NOT(ISERROR(SEARCH("VERDADERO",R334)))</formula>
    </cfRule>
    <cfRule type="containsText" dxfId="115" priority="54" operator="containsText" text="FALSO">
      <formula>NOT(ISERROR(SEARCH("FALSO",R334)))</formula>
    </cfRule>
  </conditionalFormatting>
  <conditionalFormatting sqref="T334:T337">
    <cfRule type="containsText" dxfId="114" priority="51" operator="containsText" text="VERDADERO">
      <formula>NOT(ISERROR(SEARCH("VERDADERO",T334)))</formula>
    </cfRule>
    <cfRule type="containsText" dxfId="113" priority="52" operator="containsText" text="FALSO">
      <formula>NOT(ISERROR(SEARCH("FALSO",T334)))</formula>
    </cfRule>
  </conditionalFormatting>
  <conditionalFormatting sqref="R338:S338 U338:Y338">
    <cfRule type="containsText" dxfId="112" priority="47" operator="containsText" text="VERDADERO">
      <formula>NOT(ISERROR(SEARCH("VERDADERO",R338)))</formula>
    </cfRule>
    <cfRule type="containsText" dxfId="111" priority="48" operator="containsText" text="FALSO">
      <formula>NOT(ISERROR(SEARCH("FALSO",R338)))</formula>
    </cfRule>
  </conditionalFormatting>
  <conditionalFormatting sqref="T338">
    <cfRule type="containsText" dxfId="110" priority="45" operator="containsText" text="VERDADERO">
      <formula>NOT(ISERROR(SEARCH("VERDADERO",T338)))</formula>
    </cfRule>
    <cfRule type="containsText" dxfId="109" priority="46" operator="containsText" text="FALSO">
      <formula>NOT(ISERROR(SEARCH("FALSO",T338)))</formula>
    </cfRule>
  </conditionalFormatting>
  <conditionalFormatting sqref="R353:U353">
    <cfRule type="containsText" dxfId="108" priority="41" operator="containsText" text="VERDADERO">
      <formula>NOT(ISERROR(SEARCH("VERDADERO",R353)))</formula>
    </cfRule>
    <cfRule type="containsText" dxfId="107" priority="42" operator="containsText" text="FALSO">
      <formula>NOT(ISERROR(SEARCH("FALSO",R353)))</formula>
    </cfRule>
  </conditionalFormatting>
  <conditionalFormatting sqref="S398:S400">
    <cfRule type="containsText" dxfId="106" priority="17" operator="containsText" text="VERDADERO">
      <formula>NOT(ISERROR(SEARCH("VERDADERO",S398)))</formula>
    </cfRule>
    <cfRule type="containsText" dxfId="105" priority="18" operator="containsText" text="FALSO">
      <formula>NOT(ISERROR(SEARCH("FALSO",S398)))</formula>
    </cfRule>
  </conditionalFormatting>
  <conditionalFormatting sqref="U398:U400 W398:X400">
    <cfRule type="containsText" dxfId="104" priority="11" operator="containsText" text="VERDADERO">
      <formula>NOT(ISERROR(SEARCH("VERDADERO",U398)))</formula>
    </cfRule>
    <cfRule type="containsText" dxfId="103" priority="12" operator="containsText" text="FALSO">
      <formula>NOT(ISERROR(SEARCH("FALSO",U398)))</formula>
    </cfRule>
  </conditionalFormatting>
  <conditionalFormatting sqref="R398:R400 V398:V400 Y398:Y400">
    <cfRule type="containsText" dxfId="102" priority="15" operator="containsText" text="VERDADERO">
      <formula>NOT(ISERROR(SEARCH("VERDADERO",R398)))</formula>
    </cfRule>
    <cfRule type="containsText" dxfId="101" priority="16" operator="containsText" text="FALSO">
      <formula>NOT(ISERROR(SEARCH("FALSO",R398)))</formula>
    </cfRule>
  </conditionalFormatting>
  <conditionalFormatting sqref="T398:T400">
    <cfRule type="containsText" dxfId="100" priority="13" operator="containsText" text="VERDADERO">
      <formula>NOT(ISERROR(SEARCH("VERDADERO",T398)))</formula>
    </cfRule>
    <cfRule type="containsText" dxfId="99" priority="14" operator="containsText" text="FALSO">
      <formula>NOT(ISERROR(SEARCH("FALSO",T398)))</formula>
    </cfRule>
  </conditionalFormatting>
  <conditionalFormatting sqref="R401:S403">
    <cfRule type="containsText" dxfId="98" priority="9" operator="containsText" text="VERDADERO">
      <formula>NOT(ISERROR(SEARCH("VERDADERO",R401)))</formula>
    </cfRule>
    <cfRule type="containsText" dxfId="97" priority="10" operator="containsText" text="FALSO">
      <formula>NOT(ISERROR(SEARCH("FALSO",R401)))</formula>
    </cfRule>
  </conditionalFormatting>
  <conditionalFormatting sqref="W401:X403">
    <cfRule type="containsText" dxfId="96" priority="3" operator="containsText" text="VERDADERO">
      <formula>NOT(ISERROR(SEARCH("VERDADERO",W401)))</formula>
    </cfRule>
    <cfRule type="containsText" dxfId="95" priority="4" operator="containsText" text="FALSO">
      <formula>NOT(ISERROR(SEARCH("FALSO",W401)))</formula>
    </cfRule>
  </conditionalFormatting>
  <conditionalFormatting sqref="V401:V403 Y401:Y403">
    <cfRule type="containsText" dxfId="94" priority="7" operator="containsText" text="VERDADERO">
      <formula>NOT(ISERROR(SEARCH("VERDADERO",V401)))</formula>
    </cfRule>
    <cfRule type="containsText" dxfId="93" priority="8" operator="containsText" text="FALSO">
      <formula>NOT(ISERROR(SEARCH("FALSO",V401)))</formula>
    </cfRule>
  </conditionalFormatting>
  <conditionalFormatting sqref="T401:U403">
    <cfRule type="containsText" dxfId="92" priority="5" operator="containsText" text="VERDADERO">
      <formula>NOT(ISERROR(SEARCH("VERDADERO",T401)))</formula>
    </cfRule>
    <cfRule type="containsText" dxfId="91" priority="6" operator="containsText" text="FALSO">
      <formula>NOT(ISERROR(SEARCH("FALSO",T401)))</formula>
    </cfRule>
  </conditionalFormatting>
  <conditionalFormatting sqref="R404:Y409">
    <cfRule type="containsText" dxfId="90" priority="1" operator="containsText" text="VERDADERO">
      <formula>NOT(ISERROR(SEARCH("VERDADERO",R404)))</formula>
    </cfRule>
    <cfRule type="containsText" dxfId="89" priority="2" operator="containsText" text="FALSO">
      <formula>NOT(ISERROR(SEARCH("FALSO",R404)))</formula>
    </cfRule>
  </conditionalFormatting>
  <hyperlinks>
    <hyperlink ref="B9" r:id="rId1" xr:uid="{00000000-0004-0000-0000-000000000000}"/>
    <hyperlink ref="B14" r:id="rId2" xr:uid="{00000000-0004-0000-0000-000001000000}"/>
    <hyperlink ref="B21" r:id="rId3" xr:uid="{00000000-0004-0000-0000-000002000000}"/>
    <hyperlink ref="B27" r:id="rId4" xr:uid="{00000000-0004-0000-0000-000003000000}"/>
    <hyperlink ref="B36" r:id="rId5" xr:uid="{00000000-0004-0000-0000-000004000000}"/>
    <hyperlink ref="B41" r:id="rId6" xr:uid="{00000000-0004-0000-0000-000005000000}"/>
    <hyperlink ref="B46" r:id="rId7" xr:uid="{00000000-0004-0000-0000-000006000000}"/>
    <hyperlink ref="B48" r:id="rId8" xr:uid="{00000000-0004-0000-0000-000007000000}"/>
    <hyperlink ref="B57" r:id="rId9" xr:uid="{00000000-0004-0000-0000-000008000000}"/>
    <hyperlink ref="B61" r:id="rId10" xr:uid="{00000000-0004-0000-0000-000009000000}"/>
    <hyperlink ref="B65" r:id="rId11" xr:uid="{00000000-0004-0000-0000-00000A000000}"/>
    <hyperlink ref="B68" r:id="rId12" xr:uid="{00000000-0004-0000-0000-00000B000000}"/>
    <hyperlink ref="B69" r:id="rId13" xr:uid="{00000000-0004-0000-0000-00000C000000}"/>
    <hyperlink ref="B80" r:id="rId14" xr:uid="{00000000-0004-0000-0000-00000D000000}"/>
    <hyperlink ref="B81" r:id="rId15" xr:uid="{00000000-0004-0000-0000-00000E000000}"/>
    <hyperlink ref="B83" r:id="rId16" xr:uid="{00000000-0004-0000-0000-00000F000000}"/>
    <hyperlink ref="B88" r:id="rId17" xr:uid="{00000000-0004-0000-0000-000010000000}"/>
    <hyperlink ref="B89" r:id="rId18" xr:uid="{00000000-0004-0000-0000-000011000000}"/>
    <hyperlink ref="B92" r:id="rId19" xr:uid="{00000000-0004-0000-0000-000012000000}"/>
    <hyperlink ref="B99" r:id="rId20" xr:uid="{00000000-0004-0000-0000-000013000000}"/>
    <hyperlink ref="B113" r:id="rId21" xr:uid="{00000000-0004-0000-0000-000014000000}"/>
    <hyperlink ref="B114" r:id="rId22" xr:uid="{00000000-0004-0000-0000-000015000000}"/>
    <hyperlink ref="B118" r:id="rId23" xr:uid="{00000000-0004-0000-0000-000016000000}"/>
    <hyperlink ref="B122" r:id="rId24" xr:uid="{00000000-0004-0000-0000-000017000000}"/>
    <hyperlink ref="B128" r:id="rId25" xr:uid="{00000000-0004-0000-0000-000018000000}"/>
    <hyperlink ref="B131" r:id="rId26" xr:uid="{00000000-0004-0000-0000-00001A000000}"/>
    <hyperlink ref="B133" r:id="rId27" xr:uid="{00000000-0004-0000-0000-00001B000000}"/>
    <hyperlink ref="B139" r:id="rId28" xr:uid="{00000000-0004-0000-0000-00001C000000}"/>
    <hyperlink ref="B147" r:id="rId29" xr:uid="{00000000-0004-0000-0000-00001D000000}"/>
    <hyperlink ref="B151" r:id="rId30" xr:uid="{00000000-0004-0000-0000-00001E000000}"/>
    <hyperlink ref="B154" r:id="rId31" xr:uid="{00000000-0004-0000-0000-00001F000000}"/>
    <hyperlink ref="B157" r:id="rId32" xr:uid="{00000000-0004-0000-0000-000020000000}"/>
    <hyperlink ref="B161" r:id="rId33" xr:uid="{00000000-0004-0000-0000-000021000000}"/>
    <hyperlink ref="B164" r:id="rId34" xr:uid="{00000000-0004-0000-0000-000022000000}"/>
    <hyperlink ref="B168" r:id="rId35" xr:uid="{00000000-0004-0000-0000-000023000000}"/>
    <hyperlink ref="B173" r:id="rId36" xr:uid="{00000000-0004-0000-0000-000024000000}"/>
    <hyperlink ref="B176" r:id="rId37" xr:uid="{00000000-0004-0000-0000-000025000000}"/>
    <hyperlink ref="B182" r:id="rId38" xr:uid="{00000000-0004-0000-0000-000026000000}"/>
    <hyperlink ref="B187" r:id="rId39" xr:uid="{00000000-0004-0000-0000-000027000000}"/>
    <hyperlink ref="B201" r:id="rId40" xr:uid="{00000000-0004-0000-0000-000028000000}"/>
    <hyperlink ref="B204" r:id="rId41" xr:uid="{00000000-0004-0000-0000-000029000000}"/>
    <hyperlink ref="B205" r:id="rId42" location="reference-details" xr:uid="{00000000-0004-0000-0000-00002A000000}"/>
    <hyperlink ref="B210" r:id="rId43" xr:uid="{00000000-0004-0000-0000-00002B000000}"/>
    <hyperlink ref="B211" r:id="rId44" xr:uid="{00000000-0004-0000-0000-00002C000000}"/>
    <hyperlink ref="B214" r:id="rId45" xr:uid="{00000000-0004-0000-0000-00002D000000}"/>
    <hyperlink ref="B216" r:id="rId46" xr:uid="{00000000-0004-0000-0000-00002E000000}"/>
    <hyperlink ref="B219" r:id="rId47" xr:uid="{00000000-0004-0000-0000-00002F000000}"/>
    <hyperlink ref="B221" r:id="rId48" xr:uid="{00000000-0004-0000-0000-000030000000}"/>
    <hyperlink ref="B224" r:id="rId49" xr:uid="{00000000-0004-0000-0000-000031000000}"/>
    <hyperlink ref="B226" r:id="rId50" xr:uid="{00000000-0004-0000-0000-000032000000}"/>
    <hyperlink ref="B235" r:id="rId51" xr:uid="{00000000-0004-0000-0000-000033000000}"/>
    <hyperlink ref="B241" r:id="rId52" xr:uid="{00000000-0004-0000-0000-000034000000}"/>
    <hyperlink ref="B247" r:id="rId53" xr:uid="{00000000-0004-0000-0000-000035000000}"/>
    <hyperlink ref="B255" r:id="rId54" xr:uid="{00000000-0004-0000-0000-000036000000}"/>
    <hyperlink ref="B258" r:id="rId55" xr:uid="{00000000-0004-0000-0000-000037000000}"/>
    <hyperlink ref="B264" r:id="rId56" xr:uid="{00000000-0004-0000-0000-000038000000}"/>
    <hyperlink ref="B267" r:id="rId57" xr:uid="{00000000-0004-0000-0000-000039000000}"/>
    <hyperlink ref="B274" r:id="rId58" xr:uid="{00000000-0004-0000-0000-00003A000000}"/>
    <hyperlink ref="B280" r:id="rId59" xr:uid="{9F4E295B-D844-4F34-89E7-B7394956BA31}"/>
    <hyperlink ref="B285" r:id="rId60" display="https://www.scopus.com/record/display.uri?eid=2-s2.0-85089845673&amp;origin=resultslist&amp;sort=plf-f&amp;src=s&amp;nlo=&amp;nlr=&amp;nls=&amp;sid=881fbdd8600cf4500b849c43e9e5ab51&amp;sot=b&amp;sdt=cl&amp;cluster=scopubyr%2c%222020%22%2ct&amp;sl=36&amp;s=TITLE-ABS-KEY%28iot+food+supply+chain%29&amp;relpos=15&amp;citeCnt=1&amp;searchTerm=" xr:uid="{786FB650-EA7C-492F-8763-24EB4391D9B1}"/>
    <hyperlink ref="B288" r:id="rId61" display="https://www.scopus.com/record/display.uri?eid=2-s2.0-85093111825&amp;origin=resultslist&amp;sort=plf-f&amp;src=s&amp;nlo=&amp;nlr=&amp;nls=&amp;sid=881fbdd8600cf4500b849c43e9e5ab51&amp;sot=b&amp;sdt=cl&amp;cluster=scopubyr%2c%222020%22%2ct&amp;sl=36&amp;s=TITLE-ABS-KEY%28iot+food+supply+chain%29&amp;relpos=19&amp;citeCnt=0&amp;searchTerm=" xr:uid="{B911DED2-4912-4DD9-AA19-3D7F148B0C95}"/>
    <hyperlink ref="B291" r:id="rId62" display="https://www.scopus.com/record/display.uri?eid=2-s2.0-85085578666&amp;origin=resultslist&amp;sort=plf-f&amp;src=s&amp;nlo=&amp;nlr=&amp;nls=&amp;sid=881fbdd8600cf4500b849c43e9e5ab51&amp;sot=b&amp;sdt=cl&amp;cluster=scopubyr%2c%222020%22%2ct&amp;sl=36&amp;s=TITLE-ABS-KEY%28iot+food+supply+chain%29&amp;relpos=25&amp;citeCnt=0&amp;searchTerm=" xr:uid="{B158D6C8-0D44-4C31-893C-976F2B5549A6}"/>
    <hyperlink ref="B296" r:id="rId63" xr:uid="{0498637E-E398-4772-9A5D-DD89276ED10A}"/>
    <hyperlink ref="B298" r:id="rId64" xr:uid="{FB92D3F2-11B1-4504-99F9-4D340BCD5226}"/>
    <hyperlink ref="B300" r:id="rId65" xr:uid="{E8C4CE3E-2903-4479-A697-4B1E0268B0B0}"/>
    <hyperlink ref="B307" r:id="rId66" xr:uid="{B6A97617-15DE-43AD-96FC-2EDF1AA04587}"/>
    <hyperlink ref="B312" r:id="rId67" xr:uid="{4491278C-828F-4F06-A0D6-12B812A391C5}"/>
    <hyperlink ref="B316" r:id="rId68" xr:uid="{04011117-7F40-4ABE-ADAC-84396DCBCFAF}"/>
    <hyperlink ref="B131" r:id="rId69" xr:uid="{00000000-0004-0000-0000-000019000000}"/>
    <hyperlink ref="B320" r:id="rId70" xr:uid="{6FB2D6F8-58A8-4551-B174-4C8FF0425EF7}"/>
    <hyperlink ref="B323" r:id="rId71" xr:uid="{6324A17F-F06E-45F5-B6C7-763E386D446D}"/>
    <hyperlink ref="B334" r:id="rId72" xr:uid="{2B03FB68-E701-4AD1-B3F5-AE547BD49011}"/>
    <hyperlink ref="B338" r:id="rId73" display="https://www.scopus.com/record/display.uri?eid=2-s2.0-85081592404&amp;origin=resultslist&amp;sort=plf-f&amp;src=s&amp;nlo=&amp;nlr=&amp;nls=&amp;sid=938fec93e2c49e91097082cb9e4ece08&amp;sot=a&amp;sdt=cl&amp;cluster=scopubyr%2c%222020%22%2ct&amp;sl=36&amp;s=TITLE-ABS-KEY%28iot+food+supply+chain%29&amp;relpos=45&amp;citeCnt=3&amp;searchTerm=" xr:uid="{84A48846-5ACE-4C21-ADBD-EE458C950187}"/>
    <hyperlink ref="B353" r:id="rId74" xr:uid="{3879D9E1-F44F-4B1A-8ED4-2680309B8097}"/>
    <hyperlink ref="B362" r:id="rId75" xr:uid="{6C6E253C-18BA-4688-9041-AEFAD28FF79F}"/>
    <hyperlink ref="B367" r:id="rId76" xr:uid="{4C3E9829-A3DB-4C64-A0D6-5EB3C5E2FA77}"/>
    <hyperlink ref="B372" r:id="rId77" xr:uid="{68E922B3-3F7D-4C6A-B738-5CAF2E3F632D}"/>
    <hyperlink ref="B376" r:id="rId78" location=":~:text=IoT%20systems%20help%20to%20monitor,sources%20of%20contamination%20in%20FCM." xr:uid="{A4455861-3CA2-4A0F-A163-E02F20E16F67}"/>
    <hyperlink ref="B390" r:id="rId79" xr:uid="{287219E4-D61E-4DDC-BBF0-CA5448635E3E}"/>
    <hyperlink ref="B396" r:id="rId80" xr:uid="{FB8E0A56-7EE5-4F49-97BD-D56FF0472B68}"/>
    <hyperlink ref="B397" r:id="rId81" xr:uid="{23D3A28D-48E0-4035-BF3C-C27F1628C072}"/>
    <hyperlink ref="B398" r:id="rId82" xr:uid="{0182CC2D-7C85-42F9-8C6B-6A5EBF8C10F7}"/>
    <hyperlink ref="B401" r:id="rId83" xr:uid="{A5B53E1F-44B9-4C0D-A8CF-31D4FDAB4322}"/>
    <hyperlink ref="B404" r:id="rId84" xr:uid="{25DEF419-E963-46D3-94D1-A7F5B504D7B8}"/>
  </hyperlinks>
  <pageMargins left="0.7" right="0.7" top="0.75" bottom="0.75" header="0" footer="0"/>
  <pageSetup orientation="landscape" r:id="rId85"/>
  <legacyDrawing r:id="rId8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C9B15-ECA4-48E0-BFBA-9B6820D61893}">
  <sheetPr codeName="Hoja2">
    <tabColor rgb="FFFFFFFF"/>
  </sheetPr>
  <dimension ref="A1:T1024"/>
  <sheetViews>
    <sheetView topLeftCell="A540" zoomScale="70" zoomScaleNormal="70" workbookViewId="0">
      <selection activeCell="H575" sqref="H575"/>
    </sheetView>
  </sheetViews>
  <sheetFormatPr baseColWidth="10" defaultColWidth="12.58203125" defaultRowHeight="15" customHeight="1" x14ac:dyDescent="0.3"/>
  <cols>
    <col min="1" max="1" width="21.25" style="15" customWidth="1"/>
    <col min="2" max="2" width="21.25" style="16" customWidth="1"/>
    <col min="3" max="6" width="13.5" style="15" customWidth="1"/>
    <col min="7" max="7" width="25.25" style="15" customWidth="1"/>
    <col min="8" max="8" width="45.25" style="15" customWidth="1"/>
    <col min="9" max="10" width="33.5" style="15" customWidth="1"/>
    <col min="11" max="11" width="16.75" style="15" customWidth="1"/>
    <col min="12" max="12" width="17.08203125" style="15" customWidth="1"/>
    <col min="13" max="13" width="21.08203125" style="15" customWidth="1"/>
    <col min="14" max="14" width="10.5" style="15" customWidth="1"/>
    <col min="15" max="15" width="13.75" style="15" customWidth="1"/>
    <col min="16" max="16" width="24.58203125" style="15" customWidth="1"/>
    <col min="17" max="17" width="15.08203125" style="15" customWidth="1"/>
    <col min="18" max="18" width="14.25" style="15" customWidth="1"/>
    <col min="19" max="20" width="8" style="15" customWidth="1"/>
    <col min="21" max="16384" width="12.58203125" style="15"/>
  </cols>
  <sheetData>
    <row r="1" spans="1:20" thickBot="1" x14ac:dyDescent="0.35">
      <c r="A1" s="14"/>
      <c r="B1" s="62"/>
      <c r="C1" s="14"/>
      <c r="D1" s="14"/>
      <c r="E1" s="14"/>
      <c r="F1" s="14"/>
      <c r="G1" s="14"/>
      <c r="H1" s="14"/>
      <c r="I1" s="14"/>
      <c r="J1" s="14"/>
      <c r="K1" s="14"/>
      <c r="L1" s="14"/>
      <c r="M1" s="14"/>
      <c r="N1" s="14"/>
      <c r="O1" s="14"/>
      <c r="P1" s="14"/>
      <c r="Q1" s="14"/>
      <c r="R1" s="14"/>
      <c r="S1" s="14"/>
      <c r="T1" s="14"/>
    </row>
    <row r="2" spans="1:20" s="16" customFormat="1" ht="27" customHeight="1" thickBot="1" x14ac:dyDescent="0.35">
      <c r="A2" s="125" t="s">
        <v>484</v>
      </c>
      <c r="B2" s="126" t="s">
        <v>485</v>
      </c>
      <c r="C2" s="127" t="s">
        <v>1</v>
      </c>
      <c r="D2" s="390" t="s">
        <v>486</v>
      </c>
      <c r="E2" s="127" t="s">
        <v>487</v>
      </c>
      <c r="F2" s="128" t="s">
        <v>488</v>
      </c>
      <c r="G2" s="99" t="s">
        <v>489</v>
      </c>
      <c r="H2" s="69" t="s">
        <v>490</v>
      </c>
      <c r="I2" s="70" t="s">
        <v>491</v>
      </c>
      <c r="J2" s="124" t="s">
        <v>492</v>
      </c>
      <c r="K2" s="54" t="s">
        <v>493</v>
      </c>
      <c r="L2" s="55" t="s">
        <v>494</v>
      </c>
      <c r="M2" s="56" t="s">
        <v>11</v>
      </c>
      <c r="N2" s="55" t="s">
        <v>495</v>
      </c>
      <c r="O2" s="55" t="s">
        <v>496</v>
      </c>
      <c r="P2" s="56" t="s">
        <v>497</v>
      </c>
      <c r="Q2" s="55" t="s">
        <v>498</v>
      </c>
      <c r="R2" s="55" t="s">
        <v>16</v>
      </c>
      <c r="S2" s="62"/>
      <c r="T2" s="62"/>
    </row>
    <row r="3" spans="1:20" ht="16" customHeight="1" x14ac:dyDescent="0.3">
      <c r="A3" s="17" t="s">
        <v>499</v>
      </c>
      <c r="B3" s="65">
        <v>2013</v>
      </c>
      <c r="C3" s="18" t="s">
        <v>21</v>
      </c>
      <c r="D3" s="397" t="s">
        <v>22</v>
      </c>
      <c r="E3" s="399" t="s">
        <v>885</v>
      </c>
      <c r="F3" s="116" t="s">
        <v>500</v>
      </c>
      <c r="G3" s="18" t="s">
        <v>501</v>
      </c>
      <c r="H3" s="19" t="s">
        <v>502</v>
      </c>
      <c r="I3" s="113" t="s">
        <v>26</v>
      </c>
      <c r="J3" s="90" t="s">
        <v>493</v>
      </c>
      <c r="K3" s="17" t="s">
        <v>503</v>
      </c>
      <c r="L3" s="18" t="s">
        <v>504</v>
      </c>
      <c r="M3" s="18" t="s">
        <v>504</v>
      </c>
      <c r="N3" s="18" t="s">
        <v>504</v>
      </c>
      <c r="O3" s="18" t="s">
        <v>504</v>
      </c>
      <c r="P3" s="18" t="s">
        <v>504</v>
      </c>
      <c r="Q3" s="18" t="s">
        <v>504</v>
      </c>
      <c r="R3" s="18" t="s">
        <v>504</v>
      </c>
      <c r="S3" s="14"/>
      <c r="T3" s="14"/>
    </row>
    <row r="4" spans="1:20" ht="16" customHeight="1" x14ac:dyDescent="0.3">
      <c r="A4" s="20" t="str">
        <f>A3</f>
        <v>M. Abd El-kader et al. (2013) - Agriculture improvement</v>
      </c>
      <c r="B4" s="66">
        <v>2013</v>
      </c>
      <c r="C4" s="21" t="str">
        <f t="shared" ref="C4:F7" si="0">C3</f>
        <v xml:space="preserve"> https://www.sciencedirect.com/science/article/pii/S111086651300025X</v>
      </c>
      <c r="D4" s="397" t="str">
        <f t="shared" ref="D4:D7" si="1">D3</f>
        <v xml:space="preserve">Abd El-kader, S. M., &amp; Mohammad El-Basioni, B. M. (2013). Precision farming solution in Egypt using the wireless sensor network technology. Egyptian Informatics Journal, 14(3), 221–233.
</v>
      </c>
      <c r="E4" s="400" t="s">
        <v>885</v>
      </c>
      <c r="F4" s="122" t="str">
        <f t="shared" si="0"/>
        <v>Potato</v>
      </c>
      <c r="G4" s="21" t="s">
        <v>501</v>
      </c>
      <c r="H4" s="23" t="s">
        <v>505</v>
      </c>
      <c r="I4" s="114" t="s">
        <v>26</v>
      </c>
      <c r="J4" s="91" t="str">
        <f t="shared" ref="J4:R7" si="2">J3</f>
        <v>Productivity</v>
      </c>
      <c r="K4" s="20" t="str">
        <f t="shared" si="2"/>
        <v>TRUE</v>
      </c>
      <c r="L4" s="22" t="str">
        <f t="shared" si="2"/>
        <v>FALSE</v>
      </c>
      <c r="M4" s="22" t="str">
        <f t="shared" si="2"/>
        <v>FALSE</v>
      </c>
      <c r="N4" s="22" t="str">
        <f t="shared" si="2"/>
        <v>FALSE</v>
      </c>
      <c r="O4" s="22" t="str">
        <f t="shared" si="2"/>
        <v>FALSE</v>
      </c>
      <c r="P4" s="22" t="str">
        <f t="shared" si="2"/>
        <v>FALSE</v>
      </c>
      <c r="Q4" s="22" t="str">
        <f t="shared" si="2"/>
        <v>FALSE</v>
      </c>
      <c r="R4" s="22" t="str">
        <f t="shared" si="2"/>
        <v>FALSE</v>
      </c>
      <c r="S4" s="14"/>
      <c r="T4" s="14"/>
    </row>
    <row r="5" spans="1:20" ht="16" customHeight="1" x14ac:dyDescent="0.3">
      <c r="A5" s="20" t="str">
        <f>A4</f>
        <v>M. Abd El-kader et al. (2013) - Agriculture improvement</v>
      </c>
      <c r="B5" s="66">
        <v>2013</v>
      </c>
      <c r="C5" s="21" t="str">
        <f t="shared" si="0"/>
        <v xml:space="preserve"> https://www.sciencedirect.com/science/article/pii/S111086651300025X</v>
      </c>
      <c r="D5" s="397" t="str">
        <f t="shared" si="1"/>
        <v xml:space="preserve">Abd El-kader, S. M., &amp; Mohammad El-Basioni, B. M. (2013). Precision farming solution in Egypt using the wireless sensor network technology. Egyptian Informatics Journal, 14(3), 221–233.
</v>
      </c>
      <c r="E5" s="400" t="s">
        <v>885</v>
      </c>
      <c r="F5" s="122" t="str">
        <f t="shared" si="0"/>
        <v>Potato</v>
      </c>
      <c r="G5" s="21" t="s">
        <v>501</v>
      </c>
      <c r="H5" s="23" t="s">
        <v>506</v>
      </c>
      <c r="I5" s="114" t="s">
        <v>26</v>
      </c>
      <c r="J5" s="91" t="str">
        <f t="shared" si="2"/>
        <v>Productivity</v>
      </c>
      <c r="K5" s="20" t="str">
        <f t="shared" si="2"/>
        <v>TRUE</v>
      </c>
      <c r="L5" s="22" t="str">
        <f t="shared" si="2"/>
        <v>FALSE</v>
      </c>
      <c r="M5" s="22" t="str">
        <f t="shared" si="2"/>
        <v>FALSE</v>
      </c>
      <c r="N5" s="22" t="str">
        <f t="shared" si="2"/>
        <v>FALSE</v>
      </c>
      <c r="O5" s="22" t="str">
        <f t="shared" si="2"/>
        <v>FALSE</v>
      </c>
      <c r="P5" s="22" t="str">
        <f t="shared" si="2"/>
        <v>FALSE</v>
      </c>
      <c r="Q5" s="22" t="str">
        <f t="shared" si="2"/>
        <v>FALSE</v>
      </c>
      <c r="R5" s="22" t="str">
        <f t="shared" si="2"/>
        <v>FALSE</v>
      </c>
      <c r="S5" s="14"/>
      <c r="T5" s="14"/>
    </row>
    <row r="6" spans="1:20" ht="16" customHeight="1" x14ac:dyDescent="0.3">
      <c r="A6" s="20" t="str">
        <f>A5</f>
        <v>M. Abd El-kader et al. (2013) - Agriculture improvement</v>
      </c>
      <c r="B6" s="66">
        <v>2013</v>
      </c>
      <c r="C6" s="21" t="str">
        <f t="shared" si="0"/>
        <v xml:space="preserve"> https://www.sciencedirect.com/science/article/pii/S111086651300025X</v>
      </c>
      <c r="D6" s="397" t="str">
        <f t="shared" si="1"/>
        <v xml:space="preserve">Abd El-kader, S. M., &amp; Mohammad El-Basioni, B. M. (2013). Precision farming solution in Egypt using the wireless sensor network technology. Egyptian Informatics Journal, 14(3), 221–233.
</v>
      </c>
      <c r="E6" s="400" t="s">
        <v>885</v>
      </c>
      <c r="F6" s="122" t="str">
        <f t="shared" si="0"/>
        <v>Potato</v>
      </c>
      <c r="G6" s="21" t="s">
        <v>501</v>
      </c>
      <c r="H6" s="23" t="s">
        <v>507</v>
      </c>
      <c r="I6" s="114" t="s">
        <v>26</v>
      </c>
      <c r="J6" s="91" t="str">
        <f t="shared" si="2"/>
        <v>Productivity</v>
      </c>
      <c r="K6" s="20" t="str">
        <f t="shared" si="2"/>
        <v>TRUE</v>
      </c>
      <c r="L6" s="22" t="str">
        <f t="shared" si="2"/>
        <v>FALSE</v>
      </c>
      <c r="M6" s="22" t="str">
        <f t="shared" si="2"/>
        <v>FALSE</v>
      </c>
      <c r="N6" s="22" t="str">
        <f t="shared" si="2"/>
        <v>FALSE</v>
      </c>
      <c r="O6" s="22" t="str">
        <f t="shared" si="2"/>
        <v>FALSE</v>
      </c>
      <c r="P6" s="22" t="str">
        <f t="shared" si="2"/>
        <v>FALSE</v>
      </c>
      <c r="Q6" s="22" t="str">
        <f t="shared" si="2"/>
        <v>FALSE</v>
      </c>
      <c r="R6" s="22" t="str">
        <f t="shared" si="2"/>
        <v>FALSE</v>
      </c>
      <c r="S6" s="14"/>
      <c r="T6" s="14"/>
    </row>
    <row r="7" spans="1:20" ht="16" customHeight="1" thickBot="1" x14ac:dyDescent="0.35">
      <c r="A7" s="24" t="str">
        <f>A6</f>
        <v>M. Abd El-kader et al. (2013) - Agriculture improvement</v>
      </c>
      <c r="B7" s="67">
        <v>2013</v>
      </c>
      <c r="C7" s="25" t="str">
        <f t="shared" si="0"/>
        <v xml:space="preserve"> https://www.sciencedirect.com/science/article/pii/S111086651300025X</v>
      </c>
      <c r="D7" s="398" t="str">
        <f t="shared" si="1"/>
        <v xml:space="preserve">Abd El-kader, S. M., &amp; Mohammad El-Basioni, B. M. (2013). Precision farming solution in Egypt using the wireless sensor network technology. Egyptian Informatics Journal, 14(3), 221–233.
</v>
      </c>
      <c r="E7" s="401" t="s">
        <v>885</v>
      </c>
      <c r="F7" s="123" t="str">
        <f t="shared" si="0"/>
        <v>Potato</v>
      </c>
      <c r="G7" s="25" t="s">
        <v>501</v>
      </c>
      <c r="H7" s="27" t="s">
        <v>508</v>
      </c>
      <c r="I7" s="115" t="s">
        <v>26</v>
      </c>
      <c r="J7" s="92" t="str">
        <f t="shared" si="2"/>
        <v>Productivity</v>
      </c>
      <c r="K7" s="24" t="str">
        <f t="shared" si="2"/>
        <v>TRUE</v>
      </c>
      <c r="L7" s="26" t="str">
        <f t="shared" si="2"/>
        <v>FALSE</v>
      </c>
      <c r="M7" s="26" t="str">
        <f t="shared" si="2"/>
        <v>FALSE</v>
      </c>
      <c r="N7" s="26" t="str">
        <f t="shared" si="2"/>
        <v>FALSE</v>
      </c>
      <c r="O7" s="26" t="str">
        <f t="shared" si="2"/>
        <v>FALSE</v>
      </c>
      <c r="P7" s="26" t="str">
        <f t="shared" si="2"/>
        <v>FALSE</v>
      </c>
      <c r="Q7" s="26" t="str">
        <f t="shared" si="2"/>
        <v>FALSE</v>
      </c>
      <c r="R7" s="26" t="str">
        <f t="shared" si="2"/>
        <v>FALSE</v>
      </c>
      <c r="S7" s="14"/>
      <c r="T7" s="14"/>
    </row>
    <row r="8" spans="1:20" ht="16" customHeight="1" x14ac:dyDescent="0.3">
      <c r="A8" s="17" t="s">
        <v>33</v>
      </c>
      <c r="B8" s="65">
        <v>2013</v>
      </c>
      <c r="C8" s="28" t="s">
        <v>34</v>
      </c>
      <c r="D8" s="308" t="s">
        <v>35</v>
      </c>
      <c r="E8" s="110" t="s">
        <v>884</v>
      </c>
      <c r="F8" s="117" t="s">
        <v>509</v>
      </c>
      <c r="G8" s="17" t="s">
        <v>501</v>
      </c>
      <c r="H8" s="19" t="s">
        <v>508</v>
      </c>
      <c r="I8" s="116" t="s">
        <v>38</v>
      </c>
      <c r="J8" s="117" t="s">
        <v>494</v>
      </c>
      <c r="K8" s="17" t="s">
        <v>504</v>
      </c>
      <c r="L8" s="18" t="s">
        <v>503</v>
      </c>
      <c r="M8" s="18" t="s">
        <v>504</v>
      </c>
      <c r="N8" s="18" t="s">
        <v>504</v>
      </c>
      <c r="O8" s="18" t="s">
        <v>504</v>
      </c>
      <c r="P8" s="18" t="s">
        <v>504</v>
      </c>
      <c r="Q8" s="18" t="s">
        <v>504</v>
      </c>
      <c r="R8" s="18" t="s">
        <v>504</v>
      </c>
      <c r="S8" s="14"/>
      <c r="T8" s="14"/>
    </row>
    <row r="9" spans="1:20" ht="16" customHeight="1" x14ac:dyDescent="0.3">
      <c r="A9" s="20" t="str">
        <f>A8</f>
        <v>M. Mafuta et al. (2013) -  Mejora de la eficiencia energetica en el sistema de riego</v>
      </c>
      <c r="B9" s="66">
        <v>2013</v>
      </c>
      <c r="C9" s="29" t="str">
        <f t="shared" ref="C9:F12" si="3">C8</f>
        <v>https://www.researchgate.net/publication/236856387_Successful_Deployment_of_a_Wireless_Sensor_Network_for_Precision_Agriculture_in_Malawi</v>
      </c>
      <c r="D9" s="309" t="str">
        <f t="shared" ref="D9:D12" si="4">D8</f>
        <v xml:space="preserve">Mafuta, M., Zennaro, M., Bagula, A., Ault, G., Gombachika, H., &amp; Chadza, T. (2013). Successful deployment of a wireless sensor network for precision agriculture in Malawi. International Journal of Distributed Sensor Networks, 9(5), 150703.
</v>
      </c>
      <c r="E9" s="110" t="s">
        <v>884</v>
      </c>
      <c r="F9" s="122" t="str">
        <f t="shared" si="3"/>
        <v>Maize</v>
      </c>
      <c r="G9" s="34" t="s">
        <v>501</v>
      </c>
      <c r="H9" s="23" t="s">
        <v>510</v>
      </c>
      <c r="I9" s="117" t="s">
        <v>38</v>
      </c>
      <c r="J9" s="117" t="str">
        <f t="shared" ref="J9:R12" si="5">J8</f>
        <v>Sustainability</v>
      </c>
      <c r="K9" s="20" t="str">
        <f t="shared" si="5"/>
        <v>FALSE</v>
      </c>
      <c r="L9" s="22" t="str">
        <f t="shared" si="5"/>
        <v>TRUE</v>
      </c>
      <c r="M9" s="22" t="str">
        <f t="shared" si="5"/>
        <v>FALSE</v>
      </c>
      <c r="N9" s="22" t="str">
        <f t="shared" si="5"/>
        <v>FALSE</v>
      </c>
      <c r="O9" s="22" t="str">
        <f t="shared" si="5"/>
        <v>FALSE</v>
      </c>
      <c r="P9" s="22" t="str">
        <f t="shared" si="5"/>
        <v>FALSE</v>
      </c>
      <c r="Q9" s="22" t="str">
        <f t="shared" si="5"/>
        <v>FALSE</v>
      </c>
      <c r="R9" s="22" t="str">
        <f t="shared" si="5"/>
        <v>FALSE</v>
      </c>
      <c r="S9" s="14"/>
      <c r="T9" s="14"/>
    </row>
    <row r="10" spans="1:20" ht="16" customHeight="1" x14ac:dyDescent="0.3">
      <c r="A10" s="20" t="str">
        <f>A9</f>
        <v>M. Mafuta et al. (2013) -  Mejora de la eficiencia energetica en el sistema de riego</v>
      </c>
      <c r="B10" s="66">
        <v>2013</v>
      </c>
      <c r="C10" s="29" t="str">
        <f t="shared" si="3"/>
        <v>https://www.researchgate.net/publication/236856387_Successful_Deployment_of_a_Wireless_Sensor_Network_for_Precision_Agriculture_in_Malawi</v>
      </c>
      <c r="D10" s="309" t="str">
        <f t="shared" si="4"/>
        <v xml:space="preserve">Mafuta, M., Zennaro, M., Bagula, A., Ault, G., Gombachika, H., &amp; Chadza, T. (2013). Successful deployment of a wireless sensor network for precision agriculture in Malawi. International Journal of Distributed Sensor Networks, 9(5), 150703.
</v>
      </c>
      <c r="E10" s="110" t="s">
        <v>884</v>
      </c>
      <c r="F10" s="122" t="str">
        <f t="shared" si="3"/>
        <v>Maize</v>
      </c>
      <c r="G10" s="34" t="s">
        <v>501</v>
      </c>
      <c r="H10" s="106" t="s">
        <v>511</v>
      </c>
      <c r="I10" s="117" t="s">
        <v>38</v>
      </c>
      <c r="J10" s="117" t="str">
        <f t="shared" si="5"/>
        <v>Sustainability</v>
      </c>
      <c r="K10" s="20" t="str">
        <f t="shared" si="5"/>
        <v>FALSE</v>
      </c>
      <c r="L10" s="22" t="str">
        <f t="shared" si="5"/>
        <v>TRUE</v>
      </c>
      <c r="M10" s="22" t="str">
        <f t="shared" si="5"/>
        <v>FALSE</v>
      </c>
      <c r="N10" s="22" t="str">
        <f t="shared" si="5"/>
        <v>FALSE</v>
      </c>
      <c r="O10" s="22" t="str">
        <f t="shared" si="5"/>
        <v>FALSE</v>
      </c>
      <c r="P10" s="22" t="str">
        <f t="shared" si="5"/>
        <v>FALSE</v>
      </c>
      <c r="Q10" s="22" t="str">
        <f t="shared" si="5"/>
        <v>FALSE</v>
      </c>
      <c r="R10" s="22" t="str">
        <f t="shared" si="5"/>
        <v>FALSE</v>
      </c>
      <c r="S10" s="14"/>
      <c r="T10" s="14"/>
    </row>
    <row r="11" spans="1:20" ht="16" customHeight="1" x14ac:dyDescent="0.3">
      <c r="A11" s="20" t="str">
        <f>A10</f>
        <v>M. Mafuta et al. (2013) -  Mejora de la eficiencia energetica en el sistema de riego</v>
      </c>
      <c r="B11" s="66">
        <v>2013</v>
      </c>
      <c r="C11" s="29" t="str">
        <f t="shared" si="3"/>
        <v>https://www.researchgate.net/publication/236856387_Successful_Deployment_of_a_Wireless_Sensor_Network_for_Precision_Agriculture_in_Malawi</v>
      </c>
      <c r="D11" s="309" t="str">
        <f t="shared" si="4"/>
        <v xml:space="preserve">Mafuta, M., Zennaro, M., Bagula, A., Ault, G., Gombachika, H., &amp; Chadza, T. (2013). Successful deployment of a wireless sensor network for precision agriculture in Malawi. International Journal of Distributed Sensor Networks, 9(5), 150703.
</v>
      </c>
      <c r="E11" s="110" t="s">
        <v>884</v>
      </c>
      <c r="F11" s="122" t="str">
        <f t="shared" si="3"/>
        <v>Maize</v>
      </c>
      <c r="G11" s="34" t="s">
        <v>501</v>
      </c>
      <c r="H11" s="106" t="s">
        <v>512</v>
      </c>
      <c r="I11" s="117" t="s">
        <v>38</v>
      </c>
      <c r="J11" s="117" t="str">
        <f t="shared" si="5"/>
        <v>Sustainability</v>
      </c>
      <c r="K11" s="20" t="str">
        <f t="shared" si="5"/>
        <v>FALSE</v>
      </c>
      <c r="L11" s="22" t="str">
        <f t="shared" si="5"/>
        <v>TRUE</v>
      </c>
      <c r="M11" s="22" t="str">
        <f t="shared" si="5"/>
        <v>FALSE</v>
      </c>
      <c r="N11" s="22" t="str">
        <f t="shared" si="5"/>
        <v>FALSE</v>
      </c>
      <c r="O11" s="22" t="str">
        <f t="shared" si="5"/>
        <v>FALSE</v>
      </c>
      <c r="P11" s="22" t="str">
        <f t="shared" si="5"/>
        <v>FALSE</v>
      </c>
      <c r="Q11" s="22" t="str">
        <f t="shared" si="5"/>
        <v>FALSE</v>
      </c>
      <c r="R11" s="22" t="str">
        <f t="shared" si="5"/>
        <v>FALSE</v>
      </c>
      <c r="S11" s="14"/>
      <c r="T11" s="14"/>
    </row>
    <row r="12" spans="1:20" ht="16" customHeight="1" thickBot="1" x14ac:dyDescent="0.35">
      <c r="A12" s="24" t="str">
        <f>A11</f>
        <v>M. Mafuta et al. (2013) -  Mejora de la eficiencia energetica en el sistema de riego</v>
      </c>
      <c r="B12" s="67">
        <v>2013</v>
      </c>
      <c r="C12" s="30" t="str">
        <f t="shared" si="3"/>
        <v>https://www.researchgate.net/publication/236856387_Successful_Deployment_of_a_Wireless_Sensor_Network_for_Precision_Agriculture_in_Malawi</v>
      </c>
      <c r="D12" s="310" t="str">
        <f t="shared" si="4"/>
        <v xml:space="preserve">Mafuta, M., Zennaro, M., Bagula, A., Ault, G., Gombachika, H., &amp; Chadza, T. (2013). Successful deployment of a wireless sensor network for precision agriculture in Malawi. International Journal of Distributed Sensor Networks, 9(5), 150703.
</v>
      </c>
      <c r="E12" s="111" t="s">
        <v>884</v>
      </c>
      <c r="F12" s="123" t="str">
        <f t="shared" si="3"/>
        <v>Maize</v>
      </c>
      <c r="G12" s="35" t="s">
        <v>501</v>
      </c>
      <c r="H12" s="108" t="s">
        <v>513</v>
      </c>
      <c r="I12" s="118" t="s">
        <v>38</v>
      </c>
      <c r="J12" s="117" t="str">
        <f t="shared" si="5"/>
        <v>Sustainability</v>
      </c>
      <c r="K12" s="24" t="str">
        <f t="shared" si="5"/>
        <v>FALSE</v>
      </c>
      <c r="L12" s="26" t="str">
        <f t="shared" si="5"/>
        <v>TRUE</v>
      </c>
      <c r="M12" s="26" t="str">
        <f t="shared" si="5"/>
        <v>FALSE</v>
      </c>
      <c r="N12" s="26" t="str">
        <f t="shared" si="5"/>
        <v>FALSE</v>
      </c>
      <c r="O12" s="26" t="str">
        <f t="shared" si="5"/>
        <v>FALSE</v>
      </c>
      <c r="P12" s="26" t="str">
        <f t="shared" si="5"/>
        <v>FALSE</v>
      </c>
      <c r="Q12" s="26" t="str">
        <f t="shared" si="5"/>
        <v>FALSE</v>
      </c>
      <c r="R12" s="26" t="str">
        <f t="shared" si="5"/>
        <v>FALSE</v>
      </c>
      <c r="S12" s="14"/>
      <c r="T12" s="14"/>
    </row>
    <row r="13" spans="1:20" ht="16" customHeight="1" x14ac:dyDescent="0.3">
      <c r="A13" s="34" t="s">
        <v>514</v>
      </c>
      <c r="B13" s="66">
        <v>2016</v>
      </c>
      <c r="C13" s="32" t="s">
        <v>44</v>
      </c>
      <c r="D13" s="308" t="s">
        <v>45</v>
      </c>
      <c r="E13" s="400" t="s">
        <v>885</v>
      </c>
      <c r="F13" s="117" t="s">
        <v>515</v>
      </c>
      <c r="G13" s="21" t="s">
        <v>501</v>
      </c>
      <c r="H13" s="23" t="s">
        <v>516</v>
      </c>
      <c r="I13" s="23" t="s">
        <v>26</v>
      </c>
      <c r="J13" s="90" t="s">
        <v>493</v>
      </c>
      <c r="K13" s="17" t="s">
        <v>503</v>
      </c>
      <c r="L13" s="18" t="s">
        <v>504</v>
      </c>
      <c r="M13" s="18" t="s">
        <v>504</v>
      </c>
      <c r="N13" s="18" t="s">
        <v>504</v>
      </c>
      <c r="O13" s="18" t="s">
        <v>504</v>
      </c>
      <c r="P13" s="18" t="s">
        <v>504</v>
      </c>
      <c r="Q13" s="18" t="s">
        <v>504</v>
      </c>
      <c r="R13" s="18" t="s">
        <v>504</v>
      </c>
      <c r="S13" s="14"/>
      <c r="T13" s="14"/>
    </row>
    <row r="14" spans="1:20" ht="16" customHeight="1" x14ac:dyDescent="0.3">
      <c r="A14" s="20" t="str">
        <f t="shared" ref="A14:A19" si="6">A13</f>
        <v>M. R. M. Kassim et al. (2016) - Incrementar Productivity</v>
      </c>
      <c r="B14" s="66">
        <v>2016</v>
      </c>
      <c r="C14" s="32" t="str">
        <f t="shared" ref="C14:F19" si="7">C13</f>
        <v>https://ieeexplore.ieee.org/abstract/document/7763493</v>
      </c>
      <c r="D14" s="309" t="str">
        <f t="shared" ref="D14:D19" si="8">D13</f>
        <v xml:space="preserve">Kassim, M. R. M., &amp; Harun, A. N. (2016). Applications of WSN in agricultural environment monitoring systems. 2016 International Conference on Information and Communication Technology Convergence (ICTC). IEEE.
</v>
      </c>
      <c r="E14" s="400" t="s">
        <v>885</v>
      </c>
      <c r="F14" s="122" t="str">
        <f t="shared" si="7"/>
        <v>Plants and crops</v>
      </c>
      <c r="G14" s="21" t="s">
        <v>501</v>
      </c>
      <c r="H14" s="23" t="s">
        <v>505</v>
      </c>
      <c r="I14" s="23" t="s">
        <v>26</v>
      </c>
      <c r="J14" s="91" t="str">
        <f t="shared" ref="J14:R19" si="9">J13</f>
        <v>Productivity</v>
      </c>
      <c r="K14" s="20" t="str">
        <f t="shared" si="9"/>
        <v>TRUE</v>
      </c>
      <c r="L14" s="22" t="str">
        <f t="shared" si="9"/>
        <v>FALSE</v>
      </c>
      <c r="M14" s="22" t="str">
        <f t="shared" si="9"/>
        <v>FALSE</v>
      </c>
      <c r="N14" s="22" t="str">
        <f t="shared" si="9"/>
        <v>FALSE</v>
      </c>
      <c r="O14" s="22" t="str">
        <f t="shared" si="9"/>
        <v>FALSE</v>
      </c>
      <c r="P14" s="22" t="str">
        <f t="shared" si="9"/>
        <v>FALSE</v>
      </c>
      <c r="Q14" s="22" t="str">
        <f t="shared" si="9"/>
        <v>FALSE</v>
      </c>
      <c r="R14" s="22" t="str">
        <f t="shared" si="9"/>
        <v>FALSE</v>
      </c>
      <c r="S14" s="14"/>
      <c r="T14" s="14"/>
    </row>
    <row r="15" spans="1:20" ht="16" customHeight="1" x14ac:dyDescent="0.3">
      <c r="A15" s="20" t="str">
        <f t="shared" si="6"/>
        <v>M. R. M. Kassim et al. (2016) - Incrementar Productivity</v>
      </c>
      <c r="B15" s="66">
        <v>2016</v>
      </c>
      <c r="C15" s="32" t="str">
        <f t="shared" si="7"/>
        <v>https://ieeexplore.ieee.org/abstract/document/7763493</v>
      </c>
      <c r="D15" s="309" t="str">
        <f t="shared" si="8"/>
        <v xml:space="preserve">Kassim, M. R. M., &amp; Harun, A. N. (2016). Applications of WSN in agricultural environment monitoring systems. 2016 International Conference on Information and Communication Technology Convergence (ICTC). IEEE.
</v>
      </c>
      <c r="E15" s="400" t="s">
        <v>885</v>
      </c>
      <c r="F15" s="122" t="str">
        <f t="shared" si="7"/>
        <v>Plants and crops</v>
      </c>
      <c r="G15" s="21" t="s">
        <v>501</v>
      </c>
      <c r="H15" s="23" t="s">
        <v>506</v>
      </c>
      <c r="I15" s="23" t="s">
        <v>26</v>
      </c>
      <c r="J15" s="91" t="str">
        <f t="shared" si="9"/>
        <v>Productivity</v>
      </c>
      <c r="K15" s="20" t="str">
        <f t="shared" si="9"/>
        <v>TRUE</v>
      </c>
      <c r="L15" s="22" t="str">
        <f t="shared" si="9"/>
        <v>FALSE</v>
      </c>
      <c r="M15" s="22" t="str">
        <f t="shared" si="9"/>
        <v>FALSE</v>
      </c>
      <c r="N15" s="22" t="str">
        <f t="shared" si="9"/>
        <v>FALSE</v>
      </c>
      <c r="O15" s="22" t="str">
        <f t="shared" si="9"/>
        <v>FALSE</v>
      </c>
      <c r="P15" s="22" t="str">
        <f t="shared" si="9"/>
        <v>FALSE</v>
      </c>
      <c r="Q15" s="22" t="str">
        <f t="shared" si="9"/>
        <v>FALSE</v>
      </c>
      <c r="R15" s="22" t="str">
        <f t="shared" si="9"/>
        <v>FALSE</v>
      </c>
      <c r="S15" s="14"/>
      <c r="T15" s="14"/>
    </row>
    <row r="16" spans="1:20" ht="16" customHeight="1" x14ac:dyDescent="0.3">
      <c r="A16" s="20" t="str">
        <f t="shared" si="6"/>
        <v>M. R. M. Kassim et al. (2016) - Incrementar Productivity</v>
      </c>
      <c r="B16" s="66">
        <v>2016</v>
      </c>
      <c r="C16" s="32" t="str">
        <f t="shared" si="7"/>
        <v>https://ieeexplore.ieee.org/abstract/document/7763493</v>
      </c>
      <c r="D16" s="309" t="str">
        <f t="shared" si="8"/>
        <v xml:space="preserve">Kassim, M. R. M., &amp; Harun, A. N. (2016). Applications of WSN in agricultural environment monitoring systems. 2016 International Conference on Information and Communication Technology Convergence (ICTC). IEEE.
</v>
      </c>
      <c r="E16" s="400" t="s">
        <v>885</v>
      </c>
      <c r="F16" s="122" t="str">
        <f t="shared" si="7"/>
        <v>Plants and crops</v>
      </c>
      <c r="G16" s="21" t="s">
        <v>501</v>
      </c>
      <c r="H16" s="23" t="s">
        <v>517</v>
      </c>
      <c r="I16" s="23" t="s">
        <v>26</v>
      </c>
      <c r="J16" s="91" t="str">
        <f t="shared" si="9"/>
        <v>Productivity</v>
      </c>
      <c r="K16" s="20" t="str">
        <f t="shared" si="9"/>
        <v>TRUE</v>
      </c>
      <c r="L16" s="22" t="str">
        <f t="shared" si="9"/>
        <v>FALSE</v>
      </c>
      <c r="M16" s="22" t="str">
        <f t="shared" si="9"/>
        <v>FALSE</v>
      </c>
      <c r="N16" s="22" t="str">
        <f t="shared" si="9"/>
        <v>FALSE</v>
      </c>
      <c r="O16" s="22" t="str">
        <f t="shared" si="9"/>
        <v>FALSE</v>
      </c>
      <c r="P16" s="22" t="str">
        <f t="shared" si="9"/>
        <v>FALSE</v>
      </c>
      <c r="Q16" s="22" t="str">
        <f t="shared" si="9"/>
        <v>FALSE</v>
      </c>
      <c r="R16" s="22" t="str">
        <f t="shared" si="9"/>
        <v>FALSE</v>
      </c>
      <c r="S16" s="14"/>
      <c r="T16" s="14"/>
    </row>
    <row r="17" spans="1:20" ht="16" customHeight="1" x14ac:dyDescent="0.3">
      <c r="A17" s="20" t="str">
        <f t="shared" si="6"/>
        <v>M. R. M. Kassim et al. (2016) - Incrementar Productivity</v>
      </c>
      <c r="B17" s="66">
        <v>2016</v>
      </c>
      <c r="C17" s="32" t="str">
        <f t="shared" si="7"/>
        <v>https://ieeexplore.ieee.org/abstract/document/7763493</v>
      </c>
      <c r="D17" s="309" t="str">
        <f t="shared" si="8"/>
        <v xml:space="preserve">Kassim, M. R. M., &amp; Harun, A. N. (2016). Applications of WSN in agricultural environment monitoring systems. 2016 International Conference on Information and Communication Technology Convergence (ICTC). IEEE.
</v>
      </c>
      <c r="E17" s="400" t="s">
        <v>885</v>
      </c>
      <c r="F17" s="122" t="str">
        <f t="shared" si="7"/>
        <v>Plants and crops</v>
      </c>
      <c r="G17" s="21" t="s">
        <v>501</v>
      </c>
      <c r="H17" s="23" t="s">
        <v>508</v>
      </c>
      <c r="I17" s="23" t="s">
        <v>26</v>
      </c>
      <c r="J17" s="91" t="str">
        <f t="shared" si="9"/>
        <v>Productivity</v>
      </c>
      <c r="K17" s="20" t="str">
        <f t="shared" si="9"/>
        <v>TRUE</v>
      </c>
      <c r="L17" s="22" t="str">
        <f t="shared" si="9"/>
        <v>FALSE</v>
      </c>
      <c r="M17" s="22" t="str">
        <f t="shared" si="9"/>
        <v>FALSE</v>
      </c>
      <c r="N17" s="22" t="str">
        <f t="shared" si="9"/>
        <v>FALSE</v>
      </c>
      <c r="O17" s="22" t="str">
        <f t="shared" si="9"/>
        <v>FALSE</v>
      </c>
      <c r="P17" s="22" t="str">
        <f t="shared" si="9"/>
        <v>FALSE</v>
      </c>
      <c r="Q17" s="22" t="str">
        <f t="shared" si="9"/>
        <v>FALSE</v>
      </c>
      <c r="R17" s="22" t="str">
        <f t="shared" si="9"/>
        <v>FALSE</v>
      </c>
      <c r="S17" s="14"/>
      <c r="T17" s="14"/>
    </row>
    <row r="18" spans="1:20" ht="16" customHeight="1" x14ac:dyDescent="0.3">
      <c r="A18" s="20" t="str">
        <f t="shared" si="6"/>
        <v>M. R. M. Kassim et al. (2016) - Incrementar Productivity</v>
      </c>
      <c r="B18" s="66">
        <v>2016</v>
      </c>
      <c r="C18" s="32" t="str">
        <f t="shared" si="7"/>
        <v>https://ieeexplore.ieee.org/abstract/document/7763493</v>
      </c>
      <c r="D18" s="309" t="str">
        <f t="shared" si="8"/>
        <v xml:space="preserve">Kassim, M. R. M., &amp; Harun, A. N. (2016). Applications of WSN in agricultural environment monitoring systems. 2016 International Conference on Information and Communication Technology Convergence (ICTC). IEEE.
</v>
      </c>
      <c r="E18" s="400" t="s">
        <v>885</v>
      </c>
      <c r="F18" s="122" t="str">
        <f t="shared" si="7"/>
        <v>Plants and crops</v>
      </c>
      <c r="G18" s="21" t="s">
        <v>501</v>
      </c>
      <c r="H18" s="23" t="s">
        <v>518</v>
      </c>
      <c r="I18" s="23" t="s">
        <v>26</v>
      </c>
      <c r="J18" s="91" t="str">
        <f t="shared" si="9"/>
        <v>Productivity</v>
      </c>
      <c r="K18" s="20" t="str">
        <f t="shared" si="9"/>
        <v>TRUE</v>
      </c>
      <c r="L18" s="22" t="str">
        <f t="shared" si="9"/>
        <v>FALSE</v>
      </c>
      <c r="M18" s="22" t="str">
        <f t="shared" si="9"/>
        <v>FALSE</v>
      </c>
      <c r="N18" s="22" t="str">
        <f t="shared" si="9"/>
        <v>FALSE</v>
      </c>
      <c r="O18" s="22" t="str">
        <f t="shared" si="9"/>
        <v>FALSE</v>
      </c>
      <c r="P18" s="22" t="str">
        <f t="shared" si="9"/>
        <v>FALSE</v>
      </c>
      <c r="Q18" s="22" t="str">
        <f t="shared" si="9"/>
        <v>FALSE</v>
      </c>
      <c r="R18" s="22" t="str">
        <f t="shared" si="9"/>
        <v>FALSE</v>
      </c>
      <c r="S18" s="14"/>
      <c r="T18" s="14"/>
    </row>
    <row r="19" spans="1:20" ht="16" customHeight="1" thickBot="1" x14ac:dyDescent="0.35">
      <c r="A19" s="20" t="str">
        <f t="shared" si="6"/>
        <v>M. R. M. Kassim et al. (2016) - Incrementar Productivity</v>
      </c>
      <c r="B19" s="66">
        <v>2016</v>
      </c>
      <c r="C19" s="32" t="str">
        <f t="shared" si="7"/>
        <v>https://ieeexplore.ieee.org/abstract/document/7763493</v>
      </c>
      <c r="D19" s="310" t="str">
        <f t="shared" si="8"/>
        <v xml:space="preserve">Kassim, M. R. M., &amp; Harun, A. N. (2016). Applications of WSN in agricultural environment monitoring systems. 2016 International Conference on Information and Communication Technology Convergence (ICTC). IEEE.
</v>
      </c>
      <c r="E19" s="400" t="s">
        <v>885</v>
      </c>
      <c r="F19" s="122" t="str">
        <f t="shared" si="7"/>
        <v>Plants and crops</v>
      </c>
      <c r="G19" s="21" t="s">
        <v>501</v>
      </c>
      <c r="H19" s="23" t="s">
        <v>507</v>
      </c>
      <c r="I19" s="23" t="s">
        <v>26</v>
      </c>
      <c r="J19" s="92" t="str">
        <f t="shared" si="9"/>
        <v>Productivity</v>
      </c>
      <c r="K19" s="24" t="str">
        <f t="shared" si="9"/>
        <v>TRUE</v>
      </c>
      <c r="L19" s="26" t="str">
        <f t="shared" si="9"/>
        <v>FALSE</v>
      </c>
      <c r="M19" s="26" t="str">
        <f t="shared" si="9"/>
        <v>FALSE</v>
      </c>
      <c r="N19" s="26" t="str">
        <f t="shared" si="9"/>
        <v>FALSE</v>
      </c>
      <c r="O19" s="26" t="str">
        <f t="shared" si="9"/>
        <v>FALSE</v>
      </c>
      <c r="P19" s="26" t="str">
        <f t="shared" si="9"/>
        <v>FALSE</v>
      </c>
      <c r="Q19" s="26" t="str">
        <f t="shared" si="9"/>
        <v>FALSE</v>
      </c>
      <c r="R19" s="26" t="str">
        <f t="shared" si="9"/>
        <v>FALSE</v>
      </c>
      <c r="S19" s="14"/>
      <c r="T19" s="14"/>
    </row>
    <row r="20" spans="1:20" ht="16" customHeight="1" x14ac:dyDescent="0.3">
      <c r="A20" s="17" t="s">
        <v>51</v>
      </c>
      <c r="B20" s="65">
        <v>2014</v>
      </c>
      <c r="C20" s="28" t="s">
        <v>52</v>
      </c>
      <c r="D20" s="396" t="s">
        <v>53</v>
      </c>
      <c r="E20" s="399" t="s">
        <v>888</v>
      </c>
      <c r="F20" s="116" t="s">
        <v>519</v>
      </c>
      <c r="G20" s="18" t="s">
        <v>501</v>
      </c>
      <c r="H20" s="19" t="s">
        <v>502</v>
      </c>
      <c r="I20" s="113" t="s">
        <v>26</v>
      </c>
      <c r="J20" s="91" t="s">
        <v>493</v>
      </c>
      <c r="K20" s="17" t="s">
        <v>503</v>
      </c>
      <c r="L20" s="18" t="s">
        <v>504</v>
      </c>
      <c r="M20" s="18" t="s">
        <v>504</v>
      </c>
      <c r="N20" s="18" t="s">
        <v>504</v>
      </c>
      <c r="O20" s="18" t="s">
        <v>504</v>
      </c>
      <c r="P20" s="18" t="s">
        <v>504</v>
      </c>
      <c r="Q20" s="18" t="s">
        <v>504</v>
      </c>
      <c r="R20" s="18" t="s">
        <v>504</v>
      </c>
      <c r="S20" s="14"/>
      <c r="T20" s="14"/>
    </row>
    <row r="21" spans="1:20" ht="16" customHeight="1" x14ac:dyDescent="0.3">
      <c r="A21" s="20" t="str">
        <f>A20</f>
        <v>N. Sakthipriya (2014) - Incrementar produccion</v>
      </c>
      <c r="B21" s="66">
        <v>2014</v>
      </c>
      <c r="C21" s="29" t="str">
        <f t="shared" ref="C21:F25" si="10">C20</f>
        <v>https://www.researchgate.net/publication/283869073_An_effective_method_for_crop_monitoring_using_wireless_sensor_network</v>
      </c>
      <c r="D21" s="397" t="str">
        <f t="shared" ref="D21:D25" si="11">D20</f>
        <v>Sakthipriya, N. (2014). An Effective Method for Crop Monitoring
Using Wireless Sensor Network. Middle-East Journal of Scientific Research 20 (9), 1127-1132.</v>
      </c>
      <c r="E21" s="400" t="s">
        <v>888</v>
      </c>
      <c r="F21" s="122" t="str">
        <f t="shared" si="10"/>
        <v>Rice</v>
      </c>
      <c r="G21" s="21" t="s">
        <v>501</v>
      </c>
      <c r="H21" s="23" t="s">
        <v>505</v>
      </c>
      <c r="I21" s="114" t="s">
        <v>26</v>
      </c>
      <c r="J21" s="91" t="str">
        <f t="shared" ref="J21:R25" si="12">J20</f>
        <v>Productivity</v>
      </c>
      <c r="K21" s="20" t="str">
        <f t="shared" si="12"/>
        <v>TRUE</v>
      </c>
      <c r="L21" s="22" t="str">
        <f t="shared" si="12"/>
        <v>FALSE</v>
      </c>
      <c r="M21" s="22" t="str">
        <f t="shared" si="12"/>
        <v>FALSE</v>
      </c>
      <c r="N21" s="22" t="str">
        <f t="shared" si="12"/>
        <v>FALSE</v>
      </c>
      <c r="O21" s="22" t="str">
        <f t="shared" si="12"/>
        <v>FALSE</v>
      </c>
      <c r="P21" s="22" t="str">
        <f t="shared" si="12"/>
        <v>FALSE</v>
      </c>
      <c r="Q21" s="22" t="str">
        <f t="shared" si="12"/>
        <v>FALSE</v>
      </c>
      <c r="R21" s="22" t="str">
        <f t="shared" si="12"/>
        <v>FALSE</v>
      </c>
      <c r="S21" s="14"/>
      <c r="T21" s="14"/>
    </row>
    <row r="22" spans="1:20" ht="16" customHeight="1" x14ac:dyDescent="0.3">
      <c r="A22" s="20" t="str">
        <f>A21</f>
        <v>N. Sakthipriya (2014) - Incrementar produccion</v>
      </c>
      <c r="B22" s="66">
        <v>2014</v>
      </c>
      <c r="C22" s="29" t="str">
        <f t="shared" si="10"/>
        <v>https://www.researchgate.net/publication/283869073_An_effective_method_for_crop_monitoring_using_wireless_sensor_network</v>
      </c>
      <c r="D22" s="397" t="str">
        <f t="shared" si="11"/>
        <v>Sakthipriya, N. (2014). An Effective Method for Crop Monitoring
Using Wireless Sensor Network. Middle-East Journal of Scientific Research 20 (9), 1127-1132.</v>
      </c>
      <c r="E22" s="400" t="s">
        <v>888</v>
      </c>
      <c r="F22" s="122" t="str">
        <f t="shared" si="10"/>
        <v>Rice</v>
      </c>
      <c r="G22" s="21" t="s">
        <v>501</v>
      </c>
      <c r="H22" s="23" t="s">
        <v>507</v>
      </c>
      <c r="I22" s="114" t="s">
        <v>26</v>
      </c>
      <c r="J22" s="91" t="str">
        <f t="shared" si="12"/>
        <v>Productivity</v>
      </c>
      <c r="K22" s="20" t="str">
        <f t="shared" si="12"/>
        <v>TRUE</v>
      </c>
      <c r="L22" s="22" t="str">
        <f t="shared" si="12"/>
        <v>FALSE</v>
      </c>
      <c r="M22" s="22" t="str">
        <f t="shared" si="12"/>
        <v>FALSE</v>
      </c>
      <c r="N22" s="22" t="str">
        <f t="shared" si="12"/>
        <v>FALSE</v>
      </c>
      <c r="O22" s="22" t="str">
        <f t="shared" si="12"/>
        <v>FALSE</v>
      </c>
      <c r="P22" s="22" t="str">
        <f t="shared" si="12"/>
        <v>FALSE</v>
      </c>
      <c r="Q22" s="22" t="str">
        <f t="shared" si="12"/>
        <v>FALSE</v>
      </c>
      <c r="R22" s="22" t="str">
        <f t="shared" si="12"/>
        <v>FALSE</v>
      </c>
      <c r="S22" s="14"/>
      <c r="T22" s="14"/>
    </row>
    <row r="23" spans="1:20" ht="16" customHeight="1" x14ac:dyDescent="0.3">
      <c r="A23" s="20" t="str">
        <f>A22</f>
        <v>N. Sakthipriya (2014) - Incrementar produccion</v>
      </c>
      <c r="B23" s="66">
        <v>2014</v>
      </c>
      <c r="C23" s="29" t="str">
        <f t="shared" si="10"/>
        <v>https://www.researchgate.net/publication/283869073_An_effective_method_for_crop_monitoring_using_wireless_sensor_network</v>
      </c>
      <c r="D23" s="397" t="str">
        <f t="shared" si="11"/>
        <v>Sakthipriya, N. (2014). An Effective Method for Crop Monitoring
Using Wireless Sensor Network. Middle-East Journal of Scientific Research 20 (9), 1127-1132.</v>
      </c>
      <c r="E23" s="400" t="s">
        <v>888</v>
      </c>
      <c r="F23" s="122" t="str">
        <f t="shared" si="10"/>
        <v>Rice</v>
      </c>
      <c r="G23" s="21" t="s">
        <v>501</v>
      </c>
      <c r="H23" s="23" t="s">
        <v>508</v>
      </c>
      <c r="I23" s="114" t="s">
        <v>26</v>
      </c>
      <c r="J23" s="91" t="str">
        <f t="shared" si="12"/>
        <v>Productivity</v>
      </c>
      <c r="K23" s="20" t="str">
        <f t="shared" si="12"/>
        <v>TRUE</v>
      </c>
      <c r="L23" s="22" t="str">
        <f t="shared" si="12"/>
        <v>FALSE</v>
      </c>
      <c r="M23" s="22" t="str">
        <f t="shared" si="12"/>
        <v>FALSE</v>
      </c>
      <c r="N23" s="22" t="str">
        <f t="shared" si="12"/>
        <v>FALSE</v>
      </c>
      <c r="O23" s="22" t="str">
        <f t="shared" si="12"/>
        <v>FALSE</v>
      </c>
      <c r="P23" s="22" t="str">
        <f t="shared" si="12"/>
        <v>FALSE</v>
      </c>
      <c r="Q23" s="22" t="str">
        <f t="shared" si="12"/>
        <v>FALSE</v>
      </c>
      <c r="R23" s="22" t="str">
        <f t="shared" si="12"/>
        <v>FALSE</v>
      </c>
      <c r="S23" s="14"/>
      <c r="T23" s="14"/>
    </row>
    <row r="24" spans="1:20" ht="16" customHeight="1" x14ac:dyDescent="0.3">
      <c r="A24" s="20" t="str">
        <f>A23</f>
        <v>N. Sakthipriya (2014) - Incrementar produccion</v>
      </c>
      <c r="B24" s="66">
        <v>2014</v>
      </c>
      <c r="C24" s="29" t="str">
        <f t="shared" si="10"/>
        <v>https://www.researchgate.net/publication/283869073_An_effective_method_for_crop_monitoring_using_wireless_sensor_network</v>
      </c>
      <c r="D24" s="397" t="str">
        <f t="shared" si="11"/>
        <v>Sakthipriya, N. (2014). An Effective Method for Crop Monitoring
Using Wireless Sensor Network. Middle-East Journal of Scientific Research 20 (9), 1127-1132.</v>
      </c>
      <c r="E24" s="400" t="s">
        <v>888</v>
      </c>
      <c r="F24" s="122" t="str">
        <f t="shared" si="10"/>
        <v>Rice</v>
      </c>
      <c r="G24" s="21" t="s">
        <v>501</v>
      </c>
      <c r="H24" s="23" t="s">
        <v>520</v>
      </c>
      <c r="I24" s="114" t="s">
        <v>26</v>
      </c>
      <c r="J24" s="91" t="str">
        <f t="shared" si="12"/>
        <v>Productivity</v>
      </c>
      <c r="K24" s="20" t="str">
        <f t="shared" si="12"/>
        <v>TRUE</v>
      </c>
      <c r="L24" s="22" t="str">
        <f t="shared" si="12"/>
        <v>FALSE</v>
      </c>
      <c r="M24" s="22" t="str">
        <f t="shared" si="12"/>
        <v>FALSE</v>
      </c>
      <c r="N24" s="22" t="str">
        <f t="shared" si="12"/>
        <v>FALSE</v>
      </c>
      <c r="O24" s="22" t="str">
        <f t="shared" si="12"/>
        <v>FALSE</v>
      </c>
      <c r="P24" s="22" t="str">
        <f t="shared" si="12"/>
        <v>FALSE</v>
      </c>
      <c r="Q24" s="22" t="str">
        <f t="shared" si="12"/>
        <v>FALSE</v>
      </c>
      <c r="R24" s="22" t="str">
        <f t="shared" si="12"/>
        <v>FALSE</v>
      </c>
      <c r="S24" s="14"/>
      <c r="T24" s="14"/>
    </row>
    <row r="25" spans="1:20" ht="16" customHeight="1" thickBot="1" x14ac:dyDescent="0.35">
      <c r="A25" s="24" t="str">
        <f>A24</f>
        <v>N. Sakthipriya (2014) - Incrementar produccion</v>
      </c>
      <c r="B25" s="67">
        <v>2014</v>
      </c>
      <c r="C25" s="30" t="str">
        <f t="shared" si="10"/>
        <v>https://www.researchgate.net/publication/283869073_An_effective_method_for_crop_monitoring_using_wireless_sensor_network</v>
      </c>
      <c r="D25" s="398" t="str">
        <f t="shared" si="11"/>
        <v>Sakthipriya, N. (2014). An Effective Method for Crop Monitoring
Using Wireless Sensor Network. Middle-East Journal of Scientific Research 20 (9), 1127-1132.</v>
      </c>
      <c r="E25" s="401" t="s">
        <v>888</v>
      </c>
      <c r="F25" s="123" t="str">
        <f t="shared" si="10"/>
        <v>Rice</v>
      </c>
      <c r="G25" s="25" t="s">
        <v>501</v>
      </c>
      <c r="H25" s="27" t="s">
        <v>521</v>
      </c>
      <c r="I25" s="115" t="s">
        <v>26</v>
      </c>
      <c r="J25" s="91" t="str">
        <f t="shared" si="12"/>
        <v>Productivity</v>
      </c>
      <c r="K25" s="24" t="str">
        <f t="shared" si="12"/>
        <v>TRUE</v>
      </c>
      <c r="L25" s="26" t="str">
        <f t="shared" si="12"/>
        <v>FALSE</v>
      </c>
      <c r="M25" s="26" t="str">
        <f t="shared" si="12"/>
        <v>FALSE</v>
      </c>
      <c r="N25" s="26" t="str">
        <f t="shared" si="12"/>
        <v>FALSE</v>
      </c>
      <c r="O25" s="26" t="str">
        <f t="shared" si="12"/>
        <v>FALSE</v>
      </c>
      <c r="P25" s="26" t="str">
        <f t="shared" si="12"/>
        <v>FALSE</v>
      </c>
      <c r="Q25" s="26" t="str">
        <f t="shared" si="12"/>
        <v>FALSE</v>
      </c>
      <c r="R25" s="26" t="str">
        <f t="shared" si="12"/>
        <v>FALSE</v>
      </c>
      <c r="S25" s="14"/>
      <c r="T25" s="14"/>
    </row>
    <row r="26" spans="1:20" ht="16" customHeight="1" x14ac:dyDescent="0.3">
      <c r="A26" s="34" t="s">
        <v>57</v>
      </c>
      <c r="B26" s="66">
        <v>2010</v>
      </c>
      <c r="C26" s="82" t="s">
        <v>58</v>
      </c>
      <c r="D26" s="316" t="s">
        <v>59</v>
      </c>
      <c r="E26" s="110" t="s">
        <v>885</v>
      </c>
      <c r="F26" s="117" t="s">
        <v>523</v>
      </c>
      <c r="G26" s="21" t="s">
        <v>501</v>
      </c>
      <c r="H26" s="23" t="s">
        <v>524</v>
      </c>
      <c r="I26" s="21" t="s">
        <v>26</v>
      </c>
      <c r="J26" s="94" t="s">
        <v>493</v>
      </c>
      <c r="K26" s="17" t="s">
        <v>503</v>
      </c>
      <c r="L26" s="18" t="s">
        <v>504</v>
      </c>
      <c r="M26" s="18" t="s">
        <v>504</v>
      </c>
      <c r="N26" s="18" t="s">
        <v>503</v>
      </c>
      <c r="O26" s="18" t="s">
        <v>504</v>
      </c>
      <c r="P26" s="18" t="s">
        <v>504</v>
      </c>
      <c r="Q26" s="18" t="s">
        <v>504</v>
      </c>
      <c r="R26" s="18" t="s">
        <v>504</v>
      </c>
      <c r="S26" s="14"/>
      <c r="T26" s="14"/>
    </row>
    <row r="27" spans="1:20" ht="16" customHeight="1" x14ac:dyDescent="0.3">
      <c r="A27" s="20" t="str">
        <f t="shared" ref="A27:A34" si="13">A26</f>
        <v>J. Hwang et al. (2010) - Mejorar rendimiento y calidad</v>
      </c>
      <c r="B27" s="66">
        <v>2010</v>
      </c>
      <c r="C27" s="32" t="str">
        <f t="shared" ref="C27:F34" si="14">C26</f>
        <v>https://www.researchgate.net/publication/51872997_Study_on_an_Agricultural_Environment_Monitoring_Server_System_Using_Wireless_Sensor_Networks</v>
      </c>
      <c r="D27" s="317" t="str">
        <f t="shared" ref="D27:D34" si="15">D26</f>
        <v xml:space="preserve">Hwang, J., Shin, C., &amp; Yoe, H. (2010). Study on an agricultural environment monitoring server system using Wireless Sensor Networks. Sensors (Basel, Switzerland), 10(12), 11189–11211.
</v>
      </c>
      <c r="E27" s="110" t="s">
        <v>885</v>
      </c>
      <c r="F27" s="122" t="str">
        <f t="shared" si="14"/>
        <v>Crops</v>
      </c>
      <c r="G27" s="21" t="s">
        <v>501</v>
      </c>
      <c r="H27" s="23" t="s">
        <v>516</v>
      </c>
      <c r="I27" s="21" t="s">
        <v>26</v>
      </c>
      <c r="J27" s="93" t="str">
        <f t="shared" ref="J27:R34" si="16">J26</f>
        <v>Productivity</v>
      </c>
      <c r="K27" s="20" t="str">
        <f t="shared" si="16"/>
        <v>TRUE</v>
      </c>
      <c r="L27" s="22" t="str">
        <f t="shared" si="16"/>
        <v>FALSE</v>
      </c>
      <c r="M27" s="22" t="str">
        <f t="shared" si="16"/>
        <v>FALSE</v>
      </c>
      <c r="N27" s="22" t="str">
        <f t="shared" si="16"/>
        <v>TRUE</v>
      </c>
      <c r="O27" s="22" t="str">
        <f t="shared" si="16"/>
        <v>FALSE</v>
      </c>
      <c r="P27" s="22" t="str">
        <f t="shared" si="16"/>
        <v>FALSE</v>
      </c>
      <c r="Q27" s="22" t="str">
        <f t="shared" si="16"/>
        <v>FALSE</v>
      </c>
      <c r="R27" s="22" t="str">
        <f t="shared" si="16"/>
        <v>FALSE</v>
      </c>
      <c r="S27" s="14"/>
      <c r="T27" s="14"/>
    </row>
    <row r="28" spans="1:20" ht="16" customHeight="1" x14ac:dyDescent="0.3">
      <c r="A28" s="20" t="str">
        <f t="shared" si="13"/>
        <v>J. Hwang et al. (2010) - Mejorar rendimiento y calidad</v>
      </c>
      <c r="B28" s="66">
        <v>2010</v>
      </c>
      <c r="C28" s="32" t="str">
        <f t="shared" si="14"/>
        <v>https://www.researchgate.net/publication/51872997_Study_on_an_Agricultural_Environment_Monitoring_Server_System_Using_Wireless_Sensor_Networks</v>
      </c>
      <c r="D28" s="317" t="str">
        <f t="shared" si="15"/>
        <v xml:space="preserve">Hwang, J., Shin, C., &amp; Yoe, H. (2010). Study on an agricultural environment monitoring server system using Wireless Sensor Networks. Sensors (Basel, Switzerland), 10(12), 11189–11211.
</v>
      </c>
      <c r="E28" s="110" t="s">
        <v>885</v>
      </c>
      <c r="F28" s="122" t="str">
        <f t="shared" si="14"/>
        <v>Crops</v>
      </c>
      <c r="G28" s="21" t="s">
        <v>501</v>
      </c>
      <c r="H28" s="23" t="s">
        <v>525</v>
      </c>
      <c r="I28" s="21" t="s">
        <v>26</v>
      </c>
      <c r="J28" s="93" t="str">
        <f t="shared" si="16"/>
        <v>Productivity</v>
      </c>
      <c r="K28" s="20" t="str">
        <f t="shared" si="16"/>
        <v>TRUE</v>
      </c>
      <c r="L28" s="22" t="str">
        <f t="shared" si="16"/>
        <v>FALSE</v>
      </c>
      <c r="M28" s="22" t="str">
        <f t="shared" si="16"/>
        <v>FALSE</v>
      </c>
      <c r="N28" s="22" t="str">
        <f t="shared" si="16"/>
        <v>TRUE</v>
      </c>
      <c r="O28" s="22" t="str">
        <f t="shared" si="16"/>
        <v>FALSE</v>
      </c>
      <c r="P28" s="22" t="str">
        <f t="shared" si="16"/>
        <v>FALSE</v>
      </c>
      <c r="Q28" s="22" t="str">
        <f t="shared" si="16"/>
        <v>FALSE</v>
      </c>
      <c r="R28" s="22" t="str">
        <f t="shared" si="16"/>
        <v>FALSE</v>
      </c>
      <c r="S28" s="14"/>
      <c r="T28" s="14"/>
    </row>
    <row r="29" spans="1:20" ht="16" customHeight="1" x14ac:dyDescent="0.3">
      <c r="A29" s="20" t="str">
        <f t="shared" si="13"/>
        <v>J. Hwang et al. (2010) - Mejorar rendimiento y calidad</v>
      </c>
      <c r="B29" s="66">
        <v>2010</v>
      </c>
      <c r="C29" s="32" t="str">
        <f t="shared" si="14"/>
        <v>https://www.researchgate.net/publication/51872997_Study_on_an_Agricultural_Environment_Monitoring_Server_System_Using_Wireless_Sensor_Networks</v>
      </c>
      <c r="D29" s="317" t="str">
        <f t="shared" si="15"/>
        <v xml:space="preserve">Hwang, J., Shin, C., &amp; Yoe, H. (2010). Study on an agricultural environment monitoring server system using Wireless Sensor Networks. Sensors (Basel, Switzerland), 10(12), 11189–11211.
</v>
      </c>
      <c r="E29" s="110" t="s">
        <v>885</v>
      </c>
      <c r="F29" s="122" t="str">
        <f t="shared" si="14"/>
        <v>Crops</v>
      </c>
      <c r="G29" s="21" t="s">
        <v>501</v>
      </c>
      <c r="H29" s="23" t="s">
        <v>526</v>
      </c>
      <c r="I29" s="21" t="s">
        <v>26</v>
      </c>
      <c r="J29" s="93" t="str">
        <f t="shared" si="16"/>
        <v>Productivity</v>
      </c>
      <c r="K29" s="20" t="str">
        <f t="shared" si="16"/>
        <v>TRUE</v>
      </c>
      <c r="L29" s="22" t="str">
        <f t="shared" si="16"/>
        <v>FALSE</v>
      </c>
      <c r="M29" s="22" t="str">
        <f t="shared" si="16"/>
        <v>FALSE</v>
      </c>
      <c r="N29" s="22" t="str">
        <f t="shared" si="16"/>
        <v>TRUE</v>
      </c>
      <c r="O29" s="22" t="str">
        <f t="shared" si="16"/>
        <v>FALSE</v>
      </c>
      <c r="P29" s="22" t="str">
        <f t="shared" si="16"/>
        <v>FALSE</v>
      </c>
      <c r="Q29" s="22" t="str">
        <f t="shared" si="16"/>
        <v>FALSE</v>
      </c>
      <c r="R29" s="22" t="str">
        <f t="shared" si="16"/>
        <v>FALSE</v>
      </c>
      <c r="S29" s="14"/>
      <c r="T29" s="14"/>
    </row>
    <row r="30" spans="1:20" ht="16" customHeight="1" x14ac:dyDescent="0.3">
      <c r="A30" s="20" t="str">
        <f t="shared" si="13"/>
        <v>J. Hwang et al. (2010) - Mejorar rendimiento y calidad</v>
      </c>
      <c r="B30" s="66">
        <v>2010</v>
      </c>
      <c r="C30" s="32" t="str">
        <f t="shared" si="14"/>
        <v>https://www.researchgate.net/publication/51872997_Study_on_an_Agricultural_Environment_Monitoring_Server_System_Using_Wireless_Sensor_Networks</v>
      </c>
      <c r="D30" s="317" t="str">
        <f t="shared" si="15"/>
        <v xml:space="preserve">Hwang, J., Shin, C., &amp; Yoe, H. (2010). Study on an agricultural environment monitoring server system using Wireless Sensor Networks. Sensors (Basel, Switzerland), 10(12), 11189–11211.
</v>
      </c>
      <c r="E30" s="110" t="s">
        <v>885</v>
      </c>
      <c r="F30" s="122" t="str">
        <f t="shared" si="14"/>
        <v>Crops</v>
      </c>
      <c r="G30" s="21" t="s">
        <v>501</v>
      </c>
      <c r="H30" s="23" t="s">
        <v>527</v>
      </c>
      <c r="I30" s="21" t="s">
        <v>26</v>
      </c>
      <c r="J30" s="93" t="str">
        <f t="shared" si="16"/>
        <v>Productivity</v>
      </c>
      <c r="K30" s="20" t="str">
        <f t="shared" si="16"/>
        <v>TRUE</v>
      </c>
      <c r="L30" s="22" t="str">
        <f t="shared" si="16"/>
        <v>FALSE</v>
      </c>
      <c r="M30" s="22" t="str">
        <f t="shared" si="16"/>
        <v>FALSE</v>
      </c>
      <c r="N30" s="22" t="str">
        <f t="shared" si="16"/>
        <v>TRUE</v>
      </c>
      <c r="O30" s="22" t="str">
        <f t="shared" si="16"/>
        <v>FALSE</v>
      </c>
      <c r="P30" s="22" t="str">
        <f t="shared" si="16"/>
        <v>FALSE</v>
      </c>
      <c r="Q30" s="22" t="str">
        <f t="shared" si="16"/>
        <v>FALSE</v>
      </c>
      <c r="R30" s="22" t="str">
        <f t="shared" si="16"/>
        <v>FALSE</v>
      </c>
      <c r="S30" s="14"/>
      <c r="T30" s="14"/>
    </row>
    <row r="31" spans="1:20" ht="16" customHeight="1" x14ac:dyDescent="0.3">
      <c r="A31" s="20" t="str">
        <f t="shared" si="13"/>
        <v>J. Hwang et al. (2010) - Mejorar rendimiento y calidad</v>
      </c>
      <c r="B31" s="66">
        <v>2010</v>
      </c>
      <c r="C31" s="32" t="str">
        <f t="shared" si="14"/>
        <v>https://www.researchgate.net/publication/51872997_Study_on_an_Agricultural_Environment_Monitoring_Server_System_Using_Wireless_Sensor_Networks</v>
      </c>
      <c r="D31" s="317" t="str">
        <f t="shared" si="15"/>
        <v xml:space="preserve">Hwang, J., Shin, C., &amp; Yoe, H. (2010). Study on an agricultural environment monitoring server system using Wireless Sensor Networks. Sensors (Basel, Switzerland), 10(12), 11189–11211.
</v>
      </c>
      <c r="E31" s="110" t="s">
        <v>885</v>
      </c>
      <c r="F31" s="122" t="str">
        <f t="shared" si="14"/>
        <v>Crops</v>
      </c>
      <c r="G31" s="21" t="s">
        <v>501</v>
      </c>
      <c r="H31" s="23" t="s">
        <v>66</v>
      </c>
      <c r="I31" s="21" t="s">
        <v>26</v>
      </c>
      <c r="J31" s="93" t="str">
        <f t="shared" si="16"/>
        <v>Productivity</v>
      </c>
      <c r="K31" s="20" t="str">
        <f t="shared" si="16"/>
        <v>TRUE</v>
      </c>
      <c r="L31" s="22" t="str">
        <f t="shared" si="16"/>
        <v>FALSE</v>
      </c>
      <c r="M31" s="22" t="str">
        <f t="shared" si="16"/>
        <v>FALSE</v>
      </c>
      <c r="N31" s="22" t="str">
        <f t="shared" si="16"/>
        <v>TRUE</v>
      </c>
      <c r="O31" s="22" t="str">
        <f t="shared" si="16"/>
        <v>FALSE</v>
      </c>
      <c r="P31" s="22" t="str">
        <f t="shared" si="16"/>
        <v>FALSE</v>
      </c>
      <c r="Q31" s="22" t="str">
        <f t="shared" si="16"/>
        <v>FALSE</v>
      </c>
      <c r="R31" s="22" t="str">
        <f t="shared" si="16"/>
        <v>FALSE</v>
      </c>
      <c r="S31" s="14"/>
      <c r="T31" s="14"/>
    </row>
    <row r="32" spans="1:20" ht="16" customHeight="1" x14ac:dyDescent="0.3">
      <c r="A32" s="20" t="str">
        <f t="shared" si="13"/>
        <v>J. Hwang et al. (2010) - Mejorar rendimiento y calidad</v>
      </c>
      <c r="B32" s="66">
        <v>2010</v>
      </c>
      <c r="C32" s="32" t="str">
        <f t="shared" si="14"/>
        <v>https://www.researchgate.net/publication/51872997_Study_on_an_Agricultural_Environment_Monitoring_Server_System_Using_Wireless_Sensor_Networks</v>
      </c>
      <c r="D32" s="317" t="str">
        <f t="shared" si="15"/>
        <v xml:space="preserve">Hwang, J., Shin, C., &amp; Yoe, H. (2010). Study on an agricultural environment monitoring server system using Wireless Sensor Networks. Sensors (Basel, Switzerland), 10(12), 11189–11211.
</v>
      </c>
      <c r="E32" s="110" t="s">
        <v>885</v>
      </c>
      <c r="F32" s="122" t="str">
        <f t="shared" si="14"/>
        <v>Crops</v>
      </c>
      <c r="G32" s="21" t="s">
        <v>501</v>
      </c>
      <c r="H32" s="23" t="s">
        <v>518</v>
      </c>
      <c r="I32" s="21" t="s">
        <v>26</v>
      </c>
      <c r="J32" s="93" t="str">
        <f t="shared" si="16"/>
        <v>Productivity</v>
      </c>
      <c r="K32" s="20" t="str">
        <f t="shared" si="16"/>
        <v>TRUE</v>
      </c>
      <c r="L32" s="22" t="str">
        <f t="shared" si="16"/>
        <v>FALSE</v>
      </c>
      <c r="M32" s="22" t="str">
        <f t="shared" si="16"/>
        <v>FALSE</v>
      </c>
      <c r="N32" s="22" t="str">
        <f t="shared" si="16"/>
        <v>TRUE</v>
      </c>
      <c r="O32" s="22" t="str">
        <f t="shared" si="16"/>
        <v>FALSE</v>
      </c>
      <c r="P32" s="22" t="str">
        <f t="shared" si="16"/>
        <v>FALSE</v>
      </c>
      <c r="Q32" s="22" t="str">
        <f t="shared" si="16"/>
        <v>FALSE</v>
      </c>
      <c r="R32" s="22" t="str">
        <f t="shared" si="16"/>
        <v>FALSE</v>
      </c>
      <c r="S32" s="14"/>
      <c r="T32" s="14"/>
    </row>
    <row r="33" spans="1:20" ht="16" customHeight="1" x14ac:dyDescent="0.3">
      <c r="A33" s="20" t="str">
        <f t="shared" si="13"/>
        <v>J. Hwang et al. (2010) - Mejorar rendimiento y calidad</v>
      </c>
      <c r="B33" s="66">
        <v>2010</v>
      </c>
      <c r="C33" s="32" t="str">
        <f t="shared" si="14"/>
        <v>https://www.researchgate.net/publication/51872997_Study_on_an_Agricultural_Environment_Monitoring_Server_System_Using_Wireless_Sensor_Networks</v>
      </c>
      <c r="D33" s="317" t="str">
        <f t="shared" si="15"/>
        <v xml:space="preserve">Hwang, J., Shin, C., &amp; Yoe, H. (2010). Study on an agricultural environment monitoring server system using Wireless Sensor Networks. Sensors (Basel, Switzerland), 10(12), 11189–11211.
</v>
      </c>
      <c r="E33" s="110" t="s">
        <v>885</v>
      </c>
      <c r="F33" s="122" t="str">
        <f t="shared" si="14"/>
        <v>Crops</v>
      </c>
      <c r="G33" s="21" t="s">
        <v>501</v>
      </c>
      <c r="H33" s="23" t="s">
        <v>67</v>
      </c>
      <c r="I33" s="22" t="s">
        <v>26</v>
      </c>
      <c r="J33" s="95" t="str">
        <f t="shared" si="16"/>
        <v>Productivity</v>
      </c>
      <c r="K33" s="20" t="str">
        <f t="shared" si="16"/>
        <v>TRUE</v>
      </c>
      <c r="L33" s="22" t="str">
        <f t="shared" si="16"/>
        <v>FALSE</v>
      </c>
      <c r="M33" s="22" t="str">
        <f t="shared" si="16"/>
        <v>FALSE</v>
      </c>
      <c r="N33" s="22" t="str">
        <f t="shared" si="16"/>
        <v>TRUE</v>
      </c>
      <c r="O33" s="22" t="str">
        <f t="shared" si="16"/>
        <v>FALSE</v>
      </c>
      <c r="P33" s="22" t="str">
        <f t="shared" si="16"/>
        <v>FALSE</v>
      </c>
      <c r="Q33" s="22" t="str">
        <f t="shared" si="16"/>
        <v>FALSE</v>
      </c>
      <c r="R33" s="22" t="str">
        <f t="shared" si="16"/>
        <v>FALSE</v>
      </c>
      <c r="S33" s="14"/>
      <c r="T33" s="14"/>
    </row>
    <row r="34" spans="1:20" ht="16" customHeight="1" thickBot="1" x14ac:dyDescent="0.35">
      <c r="A34" s="20" t="str">
        <f t="shared" si="13"/>
        <v>J. Hwang et al. (2010) - Mejorar rendimiento y calidad</v>
      </c>
      <c r="B34" s="66">
        <v>2010</v>
      </c>
      <c r="C34" s="32" t="str">
        <f t="shared" si="14"/>
        <v>https://www.researchgate.net/publication/51872997_Study_on_an_Agricultural_Environment_Monitoring_Server_System_Using_Wireless_Sensor_Networks</v>
      </c>
      <c r="D34" s="318" t="str">
        <f t="shared" si="15"/>
        <v xml:space="preserve">Hwang, J., Shin, C., &amp; Yoe, H. (2010). Study on an agricultural environment monitoring server system using Wireless Sensor Networks. Sensors (Basel, Switzerland), 10(12), 11189–11211.
</v>
      </c>
      <c r="E34" s="110" t="s">
        <v>885</v>
      </c>
      <c r="F34" s="122" t="str">
        <f t="shared" si="14"/>
        <v>Crops</v>
      </c>
      <c r="G34" s="21" t="s">
        <v>501</v>
      </c>
      <c r="H34" s="23" t="s">
        <v>528</v>
      </c>
      <c r="I34" s="23" t="s">
        <v>70</v>
      </c>
      <c r="J34" s="92" t="str">
        <f t="shared" si="16"/>
        <v>Productivity</v>
      </c>
      <c r="K34" s="24" t="str">
        <f t="shared" si="16"/>
        <v>TRUE</v>
      </c>
      <c r="L34" s="26" t="str">
        <f t="shared" si="16"/>
        <v>FALSE</v>
      </c>
      <c r="M34" s="26" t="str">
        <f t="shared" si="16"/>
        <v>FALSE</v>
      </c>
      <c r="N34" s="26" t="str">
        <f t="shared" si="16"/>
        <v>TRUE</v>
      </c>
      <c r="O34" s="26" t="str">
        <f t="shared" si="16"/>
        <v>FALSE</v>
      </c>
      <c r="P34" s="26" t="str">
        <f t="shared" si="16"/>
        <v>FALSE</v>
      </c>
      <c r="Q34" s="26" t="str">
        <f t="shared" si="16"/>
        <v>FALSE</v>
      </c>
      <c r="R34" s="26" t="str">
        <f t="shared" si="16"/>
        <v>FALSE</v>
      </c>
      <c r="S34" s="14"/>
      <c r="T34" s="14"/>
    </row>
    <row r="35" spans="1:20" ht="16" customHeight="1" x14ac:dyDescent="0.3">
      <c r="A35" s="185" t="s">
        <v>71</v>
      </c>
      <c r="B35" s="186">
        <v>2013</v>
      </c>
      <c r="C35" s="187" t="s">
        <v>72</v>
      </c>
      <c r="D35" s="405" t="s">
        <v>73</v>
      </c>
      <c r="E35" s="408" t="s">
        <v>885</v>
      </c>
      <c r="F35" s="189" t="s">
        <v>523</v>
      </c>
      <c r="G35" s="190" t="s">
        <v>501</v>
      </c>
      <c r="H35" s="191" t="s">
        <v>502</v>
      </c>
      <c r="I35" s="192" t="s">
        <v>38</v>
      </c>
      <c r="J35" s="91" t="s">
        <v>493</v>
      </c>
      <c r="K35" s="17" t="s">
        <v>503</v>
      </c>
      <c r="L35" s="18" t="s">
        <v>504</v>
      </c>
      <c r="M35" s="18" t="s">
        <v>504</v>
      </c>
      <c r="N35" s="18" t="s">
        <v>504</v>
      </c>
      <c r="O35" s="18" t="s">
        <v>504</v>
      </c>
      <c r="P35" s="18" t="s">
        <v>504</v>
      </c>
      <c r="Q35" s="18" t="s">
        <v>504</v>
      </c>
      <c r="R35" s="18" t="s">
        <v>504</v>
      </c>
      <c r="S35" s="14"/>
      <c r="T35" s="14"/>
    </row>
    <row r="36" spans="1:20" ht="16" customHeight="1" x14ac:dyDescent="0.3">
      <c r="A36" s="193" t="str">
        <f>A35</f>
        <v xml:space="preserve"> G. V. Satyana rayana et al. (2013)  - Evaluar condiciones del suelo</v>
      </c>
      <c r="B36" s="194">
        <v>2013</v>
      </c>
      <c r="C36" s="195" t="str">
        <f t="shared" ref="C36:F39" si="17">C35</f>
        <v>https://www.atlantis-press.com/proceedings/cac2s-13/6287</v>
      </c>
      <c r="D36" s="406" t="str">
        <f t="shared" ref="D36:D39" si="18">D35</f>
        <v xml:space="preserve">Satyanarayana, G. V., &amp; Mazaruddin, S. D. (2013). Wireless Sensor Based Remote Monitoring System for Agriculture Using ZigBee and GPS. Conference on Advances in Communication and Control Systems 2013 (CAC2S 2013). Atlantis Press.
</v>
      </c>
      <c r="E36" s="409" t="s">
        <v>885</v>
      </c>
      <c r="F36" s="197" t="str">
        <f t="shared" si="17"/>
        <v>Crops</v>
      </c>
      <c r="G36" s="198" t="s">
        <v>501</v>
      </c>
      <c r="H36" s="199" t="s">
        <v>505</v>
      </c>
      <c r="I36" s="200" t="s">
        <v>38</v>
      </c>
      <c r="J36" s="91" t="str">
        <f t="shared" ref="J36:R39" si="19">J35</f>
        <v>Productivity</v>
      </c>
      <c r="K36" s="20" t="str">
        <f t="shared" si="19"/>
        <v>TRUE</v>
      </c>
      <c r="L36" s="22" t="str">
        <f t="shared" si="19"/>
        <v>FALSE</v>
      </c>
      <c r="M36" s="22" t="str">
        <f t="shared" si="19"/>
        <v>FALSE</v>
      </c>
      <c r="N36" s="22" t="str">
        <f t="shared" si="19"/>
        <v>FALSE</v>
      </c>
      <c r="O36" s="22" t="str">
        <f t="shared" si="19"/>
        <v>FALSE</v>
      </c>
      <c r="P36" s="22" t="str">
        <f t="shared" si="19"/>
        <v>FALSE</v>
      </c>
      <c r="Q36" s="22" t="str">
        <f t="shared" si="19"/>
        <v>FALSE</v>
      </c>
      <c r="R36" s="22" t="str">
        <f t="shared" si="19"/>
        <v>FALSE</v>
      </c>
      <c r="S36" s="14"/>
      <c r="T36" s="14"/>
    </row>
    <row r="37" spans="1:20" ht="16" customHeight="1" x14ac:dyDescent="0.3">
      <c r="A37" s="193" t="str">
        <f>A36</f>
        <v xml:space="preserve"> G. V. Satyana rayana et al. (2013)  - Evaluar condiciones del suelo</v>
      </c>
      <c r="B37" s="194">
        <v>2013</v>
      </c>
      <c r="C37" s="195" t="str">
        <f t="shared" si="17"/>
        <v>https://www.atlantis-press.com/proceedings/cac2s-13/6287</v>
      </c>
      <c r="D37" s="406" t="str">
        <f t="shared" si="18"/>
        <v xml:space="preserve">Satyanarayana, G. V., &amp; Mazaruddin, S. D. (2013). Wireless Sensor Based Remote Monitoring System for Agriculture Using ZigBee and GPS. Conference on Advances in Communication and Control Systems 2013 (CAC2S 2013). Atlantis Press.
</v>
      </c>
      <c r="E37" s="409" t="s">
        <v>885</v>
      </c>
      <c r="F37" s="197" t="str">
        <f t="shared" si="17"/>
        <v>Crops</v>
      </c>
      <c r="G37" s="198" t="s">
        <v>501</v>
      </c>
      <c r="H37" s="199" t="s">
        <v>510</v>
      </c>
      <c r="I37" s="200" t="s">
        <v>38</v>
      </c>
      <c r="J37" s="91" t="str">
        <f t="shared" si="19"/>
        <v>Productivity</v>
      </c>
      <c r="K37" s="20" t="str">
        <f t="shared" si="19"/>
        <v>TRUE</v>
      </c>
      <c r="L37" s="22" t="str">
        <f t="shared" si="19"/>
        <v>FALSE</v>
      </c>
      <c r="M37" s="22" t="str">
        <f t="shared" si="19"/>
        <v>FALSE</v>
      </c>
      <c r="N37" s="22" t="str">
        <f t="shared" si="19"/>
        <v>FALSE</v>
      </c>
      <c r="O37" s="22" t="str">
        <f t="shared" si="19"/>
        <v>FALSE</v>
      </c>
      <c r="P37" s="22" t="str">
        <f t="shared" si="19"/>
        <v>FALSE</v>
      </c>
      <c r="Q37" s="22" t="str">
        <f t="shared" si="19"/>
        <v>FALSE</v>
      </c>
      <c r="R37" s="22" t="str">
        <f t="shared" si="19"/>
        <v>FALSE</v>
      </c>
      <c r="S37" s="14"/>
      <c r="T37" s="14"/>
    </row>
    <row r="38" spans="1:20" ht="16" customHeight="1" x14ac:dyDescent="0.3">
      <c r="A38" s="193" t="str">
        <f>A37</f>
        <v xml:space="preserve"> G. V. Satyana rayana et al. (2013)  - Evaluar condiciones del suelo</v>
      </c>
      <c r="B38" s="194">
        <v>2013</v>
      </c>
      <c r="C38" s="195" t="str">
        <f t="shared" si="17"/>
        <v>https://www.atlantis-press.com/proceedings/cac2s-13/6287</v>
      </c>
      <c r="D38" s="406" t="str">
        <f t="shared" si="18"/>
        <v xml:space="preserve">Satyanarayana, G. V., &amp; Mazaruddin, S. D. (2013). Wireless Sensor Based Remote Monitoring System for Agriculture Using ZigBee and GPS. Conference on Advances in Communication and Control Systems 2013 (CAC2S 2013). Atlantis Press.
</v>
      </c>
      <c r="E38" s="409" t="s">
        <v>885</v>
      </c>
      <c r="F38" s="197" t="str">
        <f t="shared" si="17"/>
        <v>Crops</v>
      </c>
      <c r="G38" s="198" t="s">
        <v>501</v>
      </c>
      <c r="H38" s="199" t="s">
        <v>508</v>
      </c>
      <c r="I38" s="200" t="s">
        <v>38</v>
      </c>
      <c r="J38" s="95" t="str">
        <f t="shared" si="19"/>
        <v>Productivity</v>
      </c>
      <c r="K38" s="20" t="str">
        <f t="shared" si="19"/>
        <v>TRUE</v>
      </c>
      <c r="L38" s="22" t="str">
        <f t="shared" si="19"/>
        <v>FALSE</v>
      </c>
      <c r="M38" s="22" t="str">
        <f t="shared" si="19"/>
        <v>FALSE</v>
      </c>
      <c r="N38" s="22" t="str">
        <f t="shared" si="19"/>
        <v>FALSE</v>
      </c>
      <c r="O38" s="22" t="str">
        <f t="shared" si="19"/>
        <v>FALSE</v>
      </c>
      <c r="P38" s="22" t="str">
        <f t="shared" si="19"/>
        <v>FALSE</v>
      </c>
      <c r="Q38" s="22" t="str">
        <f t="shared" si="19"/>
        <v>FALSE</v>
      </c>
      <c r="R38" s="22" t="str">
        <f t="shared" si="19"/>
        <v>FALSE</v>
      </c>
      <c r="S38" s="14"/>
      <c r="T38" s="14"/>
    </row>
    <row r="39" spans="1:20" ht="16" customHeight="1" thickBot="1" x14ac:dyDescent="0.35">
      <c r="A39" s="201" t="str">
        <f>A38</f>
        <v xml:space="preserve"> G. V. Satyana rayana et al. (2013)  - Evaluar condiciones del suelo</v>
      </c>
      <c r="B39" s="202">
        <v>2013</v>
      </c>
      <c r="C39" s="203" t="str">
        <f t="shared" si="17"/>
        <v>https://www.atlantis-press.com/proceedings/cac2s-13/6287</v>
      </c>
      <c r="D39" s="407" t="str">
        <f t="shared" si="18"/>
        <v xml:space="preserve">Satyanarayana, G. V., &amp; Mazaruddin, S. D. (2013). Wireless Sensor Based Remote Monitoring System for Agriculture Using ZigBee and GPS. Conference on Advances in Communication and Control Systems 2013 (CAC2S 2013). Atlantis Press.
</v>
      </c>
      <c r="E39" s="410" t="s">
        <v>885</v>
      </c>
      <c r="F39" s="205" t="str">
        <f t="shared" si="17"/>
        <v>Crops</v>
      </c>
      <c r="G39" s="206" t="s">
        <v>501</v>
      </c>
      <c r="H39" s="207" t="s">
        <v>528</v>
      </c>
      <c r="I39" s="208" t="s">
        <v>70</v>
      </c>
      <c r="J39" s="91" t="str">
        <f t="shared" si="19"/>
        <v>Productivity</v>
      </c>
      <c r="K39" s="24" t="str">
        <f t="shared" si="19"/>
        <v>TRUE</v>
      </c>
      <c r="L39" s="26" t="str">
        <f t="shared" si="19"/>
        <v>FALSE</v>
      </c>
      <c r="M39" s="26" t="str">
        <f t="shared" si="19"/>
        <v>FALSE</v>
      </c>
      <c r="N39" s="26" t="str">
        <f t="shared" si="19"/>
        <v>FALSE</v>
      </c>
      <c r="O39" s="26" t="str">
        <f t="shared" si="19"/>
        <v>FALSE</v>
      </c>
      <c r="P39" s="26" t="str">
        <f t="shared" si="19"/>
        <v>FALSE</v>
      </c>
      <c r="Q39" s="26" t="str">
        <f t="shared" si="19"/>
        <v>FALSE</v>
      </c>
      <c r="R39" s="26" t="str">
        <f t="shared" si="19"/>
        <v>FALSE</v>
      </c>
      <c r="S39" s="14"/>
      <c r="T39" s="14"/>
    </row>
    <row r="40" spans="1:20" ht="16" customHeight="1" x14ac:dyDescent="0.3">
      <c r="A40" s="34" t="s">
        <v>75</v>
      </c>
      <c r="B40" s="66">
        <v>2009</v>
      </c>
      <c r="C40" s="29" t="s">
        <v>76</v>
      </c>
      <c r="D40" s="307" t="s">
        <v>77</v>
      </c>
      <c r="E40" s="110" t="s">
        <v>886</v>
      </c>
      <c r="F40" s="117" t="s">
        <v>530</v>
      </c>
      <c r="G40" s="21" t="s">
        <v>501</v>
      </c>
      <c r="H40" s="23" t="s">
        <v>531</v>
      </c>
      <c r="I40" s="23" t="s">
        <v>80</v>
      </c>
      <c r="J40" s="90" t="s">
        <v>498</v>
      </c>
      <c r="K40" s="17" t="s">
        <v>504</v>
      </c>
      <c r="L40" s="18" t="s">
        <v>504</v>
      </c>
      <c r="M40" s="18" t="s">
        <v>503</v>
      </c>
      <c r="N40" s="18" t="s">
        <v>504</v>
      </c>
      <c r="O40" s="18" t="s">
        <v>504</v>
      </c>
      <c r="P40" s="18" t="s">
        <v>504</v>
      </c>
      <c r="Q40" s="18" t="s">
        <v>503</v>
      </c>
      <c r="R40" s="18" t="s">
        <v>504</v>
      </c>
      <c r="S40" s="14"/>
      <c r="T40" s="14"/>
    </row>
    <row r="41" spans="1:20" ht="16" customHeight="1" x14ac:dyDescent="0.3">
      <c r="A41" s="20" t="str">
        <f>A40</f>
        <v>A. S. Voulodimos et al. (2009)  - Mejora en la gestión de la granja</v>
      </c>
      <c r="B41" s="66">
        <v>2009</v>
      </c>
      <c r="C41" s="29" t="str">
        <f t="shared" ref="C41:F44" si="20">C40</f>
        <v>https://www.sciencedirect.com/science/article/abs/pii/S0168169909001392</v>
      </c>
      <c r="D41" s="313" t="str">
        <f t="shared" ref="D41:D44" si="21">D40</f>
        <v xml:space="preserve">Voulodimos, A. S., Patrikakis, C. Z., Sideridis, A. B., Ntafis, V. A., &amp; Xylouri, E. M. (2010). A complete farm management system based on animal identification using RFID technology. Computers and Electronics in Agriculture, 70(2), 380–388.
</v>
      </c>
      <c r="E41" s="110" t="s">
        <v>886</v>
      </c>
      <c r="F41" s="122" t="str">
        <f t="shared" si="20"/>
        <v>Porks, sheeps, Bovine</v>
      </c>
      <c r="G41" s="21" t="s">
        <v>501</v>
      </c>
      <c r="H41" s="106" t="s">
        <v>532</v>
      </c>
      <c r="I41" s="23" t="s">
        <v>80</v>
      </c>
      <c r="J41" s="91" t="str">
        <f t="shared" ref="J41:R44" si="22">J40</f>
        <v>Traceability</v>
      </c>
      <c r="K41" s="20" t="str">
        <f t="shared" si="22"/>
        <v>FALSE</v>
      </c>
      <c r="L41" s="22" t="str">
        <f t="shared" si="22"/>
        <v>FALSE</v>
      </c>
      <c r="M41" s="22" t="str">
        <f t="shared" si="22"/>
        <v>TRUE</v>
      </c>
      <c r="N41" s="22" t="str">
        <f t="shared" si="22"/>
        <v>FALSE</v>
      </c>
      <c r="O41" s="22" t="str">
        <f t="shared" si="22"/>
        <v>FALSE</v>
      </c>
      <c r="P41" s="22" t="str">
        <f t="shared" si="22"/>
        <v>FALSE</v>
      </c>
      <c r="Q41" s="22" t="str">
        <f t="shared" si="22"/>
        <v>TRUE</v>
      </c>
      <c r="R41" s="22" t="str">
        <f t="shared" si="22"/>
        <v>FALSE</v>
      </c>
      <c r="S41" s="14"/>
      <c r="T41" s="14"/>
    </row>
    <row r="42" spans="1:20" ht="16" customHeight="1" x14ac:dyDescent="0.3">
      <c r="A42" s="20" t="str">
        <f>A41</f>
        <v>A. S. Voulodimos et al. (2009)  - Mejora en la gestión de la granja</v>
      </c>
      <c r="B42" s="66">
        <v>2009</v>
      </c>
      <c r="C42" s="29" t="str">
        <f t="shared" si="20"/>
        <v>https://www.sciencedirect.com/science/article/abs/pii/S0168169909001392</v>
      </c>
      <c r="D42" s="313" t="str">
        <f t="shared" si="21"/>
        <v xml:space="preserve">Voulodimos, A. S., Patrikakis, C. Z., Sideridis, A. B., Ntafis, V. A., &amp; Xylouri, E. M. (2010). A complete farm management system based on animal identification using RFID technology. Computers and Electronics in Agriculture, 70(2), 380–388.
</v>
      </c>
      <c r="E42" s="110" t="s">
        <v>886</v>
      </c>
      <c r="F42" s="122" t="str">
        <f t="shared" si="20"/>
        <v>Porks, sheeps, Bovine</v>
      </c>
      <c r="G42" s="21" t="s">
        <v>501</v>
      </c>
      <c r="H42" s="106" t="s">
        <v>533</v>
      </c>
      <c r="I42" s="23" t="s">
        <v>80</v>
      </c>
      <c r="J42" s="91" t="str">
        <f t="shared" si="22"/>
        <v>Traceability</v>
      </c>
      <c r="K42" s="20" t="str">
        <f t="shared" si="22"/>
        <v>FALSE</v>
      </c>
      <c r="L42" s="22" t="str">
        <f t="shared" si="22"/>
        <v>FALSE</v>
      </c>
      <c r="M42" s="22" t="str">
        <f t="shared" si="22"/>
        <v>TRUE</v>
      </c>
      <c r="N42" s="22" t="str">
        <f t="shared" si="22"/>
        <v>FALSE</v>
      </c>
      <c r="O42" s="22" t="str">
        <f t="shared" si="22"/>
        <v>FALSE</v>
      </c>
      <c r="P42" s="22" t="str">
        <f t="shared" si="22"/>
        <v>FALSE</v>
      </c>
      <c r="Q42" s="22" t="str">
        <f t="shared" si="22"/>
        <v>TRUE</v>
      </c>
      <c r="R42" s="22" t="str">
        <f t="shared" si="22"/>
        <v>FALSE</v>
      </c>
      <c r="S42" s="14"/>
      <c r="T42" s="14"/>
    </row>
    <row r="43" spans="1:20" ht="16" customHeight="1" x14ac:dyDescent="0.3">
      <c r="A43" s="20" t="str">
        <f>A42</f>
        <v>A. S. Voulodimos et al. (2009)  - Mejora en la gestión de la granja</v>
      </c>
      <c r="B43" s="66">
        <v>2009</v>
      </c>
      <c r="C43" s="29" t="str">
        <f t="shared" si="20"/>
        <v>https://www.sciencedirect.com/science/article/abs/pii/S0168169909001392</v>
      </c>
      <c r="D43" s="313" t="str">
        <f t="shared" si="21"/>
        <v xml:space="preserve">Voulodimos, A. S., Patrikakis, C. Z., Sideridis, A. B., Ntafis, V. A., &amp; Xylouri, E. M. (2010). A complete farm management system based on animal identification using RFID technology. Computers and Electronics in Agriculture, 70(2), 380–388.
</v>
      </c>
      <c r="E43" s="110" t="s">
        <v>886</v>
      </c>
      <c r="F43" s="122" t="str">
        <f t="shared" si="20"/>
        <v>Porks, sheeps, Bovine</v>
      </c>
      <c r="G43" s="21" t="s">
        <v>501</v>
      </c>
      <c r="H43" s="23" t="s">
        <v>534</v>
      </c>
      <c r="I43" s="23" t="s">
        <v>80</v>
      </c>
      <c r="J43" s="91" t="str">
        <f t="shared" si="22"/>
        <v>Traceability</v>
      </c>
      <c r="K43" s="20" t="str">
        <f t="shared" si="22"/>
        <v>FALSE</v>
      </c>
      <c r="L43" s="22" t="str">
        <f t="shared" si="22"/>
        <v>FALSE</v>
      </c>
      <c r="M43" s="22" t="str">
        <f t="shared" si="22"/>
        <v>TRUE</v>
      </c>
      <c r="N43" s="22" t="str">
        <f t="shared" si="22"/>
        <v>FALSE</v>
      </c>
      <c r="O43" s="22" t="str">
        <f t="shared" si="22"/>
        <v>FALSE</v>
      </c>
      <c r="P43" s="22" t="str">
        <f t="shared" si="22"/>
        <v>FALSE</v>
      </c>
      <c r="Q43" s="22" t="str">
        <f t="shared" si="22"/>
        <v>TRUE</v>
      </c>
      <c r="R43" s="22" t="str">
        <f t="shared" si="22"/>
        <v>FALSE</v>
      </c>
      <c r="S43" s="14"/>
      <c r="T43" s="14"/>
    </row>
    <row r="44" spans="1:20" ht="16" customHeight="1" thickBot="1" x14ac:dyDescent="0.35">
      <c r="A44" s="20" t="str">
        <f>A43</f>
        <v>A. S. Voulodimos et al. (2009)  - Mejora en la gestión de la granja</v>
      </c>
      <c r="B44" s="66">
        <v>2009</v>
      </c>
      <c r="C44" s="29" t="str">
        <f t="shared" si="20"/>
        <v>https://www.sciencedirect.com/science/article/abs/pii/S0168169909001392</v>
      </c>
      <c r="D44" s="319" t="str">
        <f t="shared" si="21"/>
        <v xml:space="preserve">Voulodimos, A. S., Patrikakis, C. Z., Sideridis, A. B., Ntafis, V. A., &amp; Xylouri, E. M. (2010). A complete farm management system based on animal identification using RFID technology. Computers and Electronics in Agriculture, 70(2), 380–388.
</v>
      </c>
      <c r="E44" s="110" t="s">
        <v>886</v>
      </c>
      <c r="F44" s="122" t="str">
        <f t="shared" si="20"/>
        <v>Porks, sheeps, Bovine</v>
      </c>
      <c r="G44" s="21" t="s">
        <v>501</v>
      </c>
      <c r="H44" s="23" t="s">
        <v>535</v>
      </c>
      <c r="I44" s="23" t="s">
        <v>80</v>
      </c>
      <c r="J44" s="92" t="str">
        <f t="shared" si="22"/>
        <v>Traceability</v>
      </c>
      <c r="K44" s="24" t="str">
        <f t="shared" si="22"/>
        <v>FALSE</v>
      </c>
      <c r="L44" s="26" t="str">
        <f t="shared" si="22"/>
        <v>FALSE</v>
      </c>
      <c r="M44" s="26" t="str">
        <f t="shared" si="22"/>
        <v>TRUE</v>
      </c>
      <c r="N44" s="26" t="str">
        <f t="shared" si="22"/>
        <v>FALSE</v>
      </c>
      <c r="O44" s="26" t="str">
        <f t="shared" si="22"/>
        <v>FALSE</v>
      </c>
      <c r="P44" s="26" t="str">
        <f t="shared" si="22"/>
        <v>FALSE</v>
      </c>
      <c r="Q44" s="26" t="str">
        <f t="shared" si="22"/>
        <v>TRUE</v>
      </c>
      <c r="R44" s="26" t="str">
        <f t="shared" si="22"/>
        <v>FALSE</v>
      </c>
      <c r="S44" s="14"/>
      <c r="T44" s="14"/>
    </row>
    <row r="45" spans="1:20" ht="16" customHeight="1" x14ac:dyDescent="0.3">
      <c r="A45" s="17" t="s">
        <v>85</v>
      </c>
      <c r="B45" s="65">
        <v>2009</v>
      </c>
      <c r="C45" s="28" t="s">
        <v>86</v>
      </c>
      <c r="D45" s="404" t="s">
        <v>87</v>
      </c>
      <c r="E45" s="399" t="s">
        <v>886</v>
      </c>
      <c r="F45" s="116" t="s">
        <v>536</v>
      </c>
      <c r="G45" s="18" t="s">
        <v>501</v>
      </c>
      <c r="H45" s="19" t="s">
        <v>535</v>
      </c>
      <c r="I45" s="113" t="s">
        <v>26</v>
      </c>
      <c r="J45" s="91" t="s">
        <v>494</v>
      </c>
      <c r="K45" s="17" t="s">
        <v>504</v>
      </c>
      <c r="L45" s="18" t="s">
        <v>503</v>
      </c>
      <c r="M45" s="18" t="s">
        <v>503</v>
      </c>
      <c r="N45" s="18" t="s">
        <v>504</v>
      </c>
      <c r="O45" s="18" t="s">
        <v>504</v>
      </c>
      <c r="P45" s="18" t="s">
        <v>504</v>
      </c>
      <c r="Q45" s="18" t="s">
        <v>504</v>
      </c>
      <c r="R45" s="18" t="s">
        <v>504</v>
      </c>
      <c r="S45" s="14"/>
      <c r="T45" s="14"/>
    </row>
    <row r="46" spans="1:20" ht="16" customHeight="1" thickBot="1" x14ac:dyDescent="0.35">
      <c r="A46" s="24" t="str">
        <f>A45</f>
        <v>R. Handcock et al. (2009)  - Monitorear comportamiento del ganado</v>
      </c>
      <c r="B46" s="67">
        <v>2009</v>
      </c>
      <c r="C46" s="30" t="str">
        <f>C45</f>
        <v>https://www.researchgate.net/publication/26614142_Monitoring_Animal_Behaviour_and_Environmental_Interactions_Using_Wireless_Sensor_Networks_GPS_Collars_and_Satellite_Remote_Sensing</v>
      </c>
      <c r="D46" s="403" t="str">
        <f>D45</f>
        <v xml:space="preserve">Handcock, R. N., Swain, D. L., Bishop-Hurley, G. J., Patison, K. P., Wark, T., Valencia, P., … O’Neill, C. J. (2009). Monitoring animal behaviour and environmental interactions using wireless sensor networks, GPS collars and satellite remote sensing. Sensors (Basel, Switzerland), 9(5), 3586–3603.
</v>
      </c>
      <c r="E46" s="401" t="s">
        <v>886</v>
      </c>
      <c r="F46" s="123" t="str">
        <f>F45</f>
        <v>Bovine</v>
      </c>
      <c r="G46" s="25" t="s">
        <v>501</v>
      </c>
      <c r="H46" s="27" t="s">
        <v>89</v>
      </c>
      <c r="I46" s="123" t="s">
        <v>26</v>
      </c>
      <c r="J46" s="95" t="str">
        <f t="shared" ref="J46:R46" si="23">J45</f>
        <v>Sustainability</v>
      </c>
      <c r="K46" s="24" t="str">
        <f t="shared" si="23"/>
        <v>FALSE</v>
      </c>
      <c r="L46" s="26" t="str">
        <f t="shared" si="23"/>
        <v>TRUE</v>
      </c>
      <c r="M46" s="26" t="str">
        <f t="shared" si="23"/>
        <v>TRUE</v>
      </c>
      <c r="N46" s="26" t="str">
        <f t="shared" si="23"/>
        <v>FALSE</v>
      </c>
      <c r="O46" s="26" t="str">
        <f t="shared" si="23"/>
        <v>FALSE</v>
      </c>
      <c r="P46" s="26" t="str">
        <f t="shared" si="23"/>
        <v>FALSE</v>
      </c>
      <c r="Q46" s="26" t="str">
        <f t="shared" si="23"/>
        <v>FALSE</v>
      </c>
      <c r="R46" s="26" t="str">
        <f t="shared" si="23"/>
        <v>FALSE</v>
      </c>
      <c r="S46" s="14"/>
      <c r="T46" s="14"/>
    </row>
    <row r="47" spans="1:20" ht="16" customHeight="1" x14ac:dyDescent="0.3">
      <c r="A47" s="34" t="s">
        <v>90</v>
      </c>
      <c r="B47" s="66">
        <v>2014</v>
      </c>
      <c r="C47" s="29" t="s">
        <v>91</v>
      </c>
      <c r="D47" s="307" t="s">
        <v>92</v>
      </c>
      <c r="E47" s="110" t="s">
        <v>886</v>
      </c>
      <c r="F47" s="117" t="s">
        <v>536</v>
      </c>
      <c r="G47" s="21" t="s">
        <v>501</v>
      </c>
      <c r="H47" s="106" t="s">
        <v>537</v>
      </c>
      <c r="I47" s="23" t="s">
        <v>26</v>
      </c>
      <c r="J47" s="90" t="s">
        <v>494</v>
      </c>
      <c r="K47" s="17" t="s">
        <v>504</v>
      </c>
      <c r="L47" s="18" t="s">
        <v>503</v>
      </c>
      <c r="M47" s="18" t="s">
        <v>503</v>
      </c>
      <c r="N47" s="18" t="s">
        <v>504</v>
      </c>
      <c r="O47" s="18" t="s">
        <v>504</v>
      </c>
      <c r="P47" s="18" t="s">
        <v>504</v>
      </c>
      <c r="Q47" s="18" t="s">
        <v>504</v>
      </c>
      <c r="R47" s="18" t="s">
        <v>504</v>
      </c>
      <c r="S47" s="14"/>
      <c r="T47" s="14"/>
    </row>
    <row r="48" spans="1:20" ht="16" customHeight="1" x14ac:dyDescent="0.3">
      <c r="A48" s="20" t="str">
        <f t="shared" ref="A48:A55" si="24">A47</f>
        <v>L. A. Gonzalez et al. (2014)  - Incremento de produccion, mejor bienestar animal y gestion ambiental</v>
      </c>
      <c r="B48" s="66">
        <v>2014</v>
      </c>
      <c r="C48" s="29" t="str">
        <f t="shared" ref="C48:F55" si="25">C47</f>
        <v>https://www.researchgate.net/publication/277683914_Wireless_sensor_networks_to_study_monitor_and_manage_cattle_in_grazing_systems</v>
      </c>
      <c r="D48" s="313" t="str">
        <f t="shared" ref="D48:D55" si="26">D47</f>
        <v xml:space="preserve">González, L. A., Bishop-Hurley, G., Henry, D., &amp; Charmley, E. (2014). Wireless sensor networks to study, monitor and manage cattle in grazing systems. Animal Production Science, 54(10), 1687.
</v>
      </c>
      <c r="E48" s="110" t="s">
        <v>886</v>
      </c>
      <c r="F48" s="122" t="str">
        <f t="shared" si="25"/>
        <v>Bovine</v>
      </c>
      <c r="G48" s="21" t="s">
        <v>501</v>
      </c>
      <c r="H48" s="106" t="s">
        <v>538</v>
      </c>
      <c r="I48" s="23" t="s">
        <v>26</v>
      </c>
      <c r="J48" s="91" t="str">
        <f t="shared" ref="J48:R55" si="27">J47</f>
        <v>Sustainability</v>
      </c>
      <c r="K48" s="20" t="str">
        <f t="shared" si="27"/>
        <v>FALSE</v>
      </c>
      <c r="L48" s="22" t="str">
        <f t="shared" si="27"/>
        <v>TRUE</v>
      </c>
      <c r="M48" s="22" t="str">
        <f t="shared" si="27"/>
        <v>TRUE</v>
      </c>
      <c r="N48" s="22" t="str">
        <f t="shared" si="27"/>
        <v>FALSE</v>
      </c>
      <c r="O48" s="22" t="str">
        <f t="shared" si="27"/>
        <v>FALSE</v>
      </c>
      <c r="P48" s="22" t="str">
        <f t="shared" si="27"/>
        <v>FALSE</v>
      </c>
      <c r="Q48" s="22" t="str">
        <f t="shared" si="27"/>
        <v>FALSE</v>
      </c>
      <c r="R48" s="22" t="str">
        <f t="shared" si="27"/>
        <v>FALSE</v>
      </c>
      <c r="S48" s="14"/>
      <c r="T48" s="14"/>
    </row>
    <row r="49" spans="1:20" ht="16" customHeight="1" x14ac:dyDescent="0.3">
      <c r="A49" s="20" t="str">
        <f t="shared" si="24"/>
        <v>L. A. Gonzalez et al. (2014)  - Incremento de produccion, mejor bienestar animal y gestion ambiental</v>
      </c>
      <c r="B49" s="66">
        <v>2014</v>
      </c>
      <c r="C49" s="29" t="str">
        <f t="shared" si="25"/>
        <v>https://www.researchgate.net/publication/277683914_Wireless_sensor_networks_to_study_monitor_and_manage_cattle_in_grazing_systems</v>
      </c>
      <c r="D49" s="313" t="str">
        <f t="shared" si="26"/>
        <v xml:space="preserve">González, L. A., Bishop-Hurley, G., Henry, D., &amp; Charmley, E. (2014). Wireless sensor networks to study, monitor and manage cattle in grazing systems. Animal Production Science, 54(10), 1687.
</v>
      </c>
      <c r="E49" s="110" t="s">
        <v>886</v>
      </c>
      <c r="F49" s="122" t="str">
        <f t="shared" si="25"/>
        <v>Bovine</v>
      </c>
      <c r="G49" s="21" t="s">
        <v>501</v>
      </c>
      <c r="H49" s="23" t="s">
        <v>535</v>
      </c>
      <c r="I49" s="23" t="s">
        <v>26</v>
      </c>
      <c r="J49" s="91" t="str">
        <f t="shared" si="27"/>
        <v>Sustainability</v>
      </c>
      <c r="K49" s="20" t="str">
        <f t="shared" si="27"/>
        <v>FALSE</v>
      </c>
      <c r="L49" s="22" t="str">
        <f t="shared" si="27"/>
        <v>TRUE</v>
      </c>
      <c r="M49" s="22" t="str">
        <f t="shared" si="27"/>
        <v>TRUE</v>
      </c>
      <c r="N49" s="22" t="str">
        <f t="shared" si="27"/>
        <v>FALSE</v>
      </c>
      <c r="O49" s="22" t="str">
        <f t="shared" si="27"/>
        <v>FALSE</v>
      </c>
      <c r="P49" s="22" t="str">
        <f t="shared" si="27"/>
        <v>FALSE</v>
      </c>
      <c r="Q49" s="22" t="str">
        <f t="shared" si="27"/>
        <v>FALSE</v>
      </c>
      <c r="R49" s="22" t="str">
        <f t="shared" si="27"/>
        <v>FALSE</v>
      </c>
      <c r="S49" s="14"/>
      <c r="T49" s="14"/>
    </row>
    <row r="50" spans="1:20" ht="16" customHeight="1" x14ac:dyDescent="0.3">
      <c r="A50" s="20" t="str">
        <f t="shared" si="24"/>
        <v>L. A. Gonzalez et al. (2014)  - Incremento de produccion, mejor bienestar animal y gestion ambiental</v>
      </c>
      <c r="B50" s="66">
        <v>2014</v>
      </c>
      <c r="C50" s="29" t="str">
        <f t="shared" si="25"/>
        <v>https://www.researchgate.net/publication/277683914_Wireless_sensor_networks_to_study_monitor_and_manage_cattle_in_grazing_systems</v>
      </c>
      <c r="D50" s="313" t="str">
        <f t="shared" si="26"/>
        <v xml:space="preserve">González, L. A., Bishop-Hurley, G., Henry, D., &amp; Charmley, E. (2014). Wireless sensor networks to study, monitor and manage cattle in grazing systems. Animal Production Science, 54(10), 1687.
</v>
      </c>
      <c r="E50" s="110" t="s">
        <v>886</v>
      </c>
      <c r="F50" s="122" t="str">
        <f t="shared" si="25"/>
        <v>Bovine</v>
      </c>
      <c r="G50" s="21" t="s">
        <v>501</v>
      </c>
      <c r="H50" s="23" t="s">
        <v>534</v>
      </c>
      <c r="I50" s="23" t="s">
        <v>26</v>
      </c>
      <c r="J50" s="91" t="str">
        <f t="shared" si="27"/>
        <v>Sustainability</v>
      </c>
      <c r="K50" s="20" t="str">
        <f t="shared" si="27"/>
        <v>FALSE</v>
      </c>
      <c r="L50" s="22" t="str">
        <f t="shared" si="27"/>
        <v>TRUE</v>
      </c>
      <c r="M50" s="22" t="str">
        <f t="shared" si="27"/>
        <v>TRUE</v>
      </c>
      <c r="N50" s="22" t="str">
        <f t="shared" si="27"/>
        <v>FALSE</v>
      </c>
      <c r="O50" s="22" t="str">
        <f t="shared" si="27"/>
        <v>FALSE</v>
      </c>
      <c r="P50" s="22" t="str">
        <f t="shared" si="27"/>
        <v>FALSE</v>
      </c>
      <c r="Q50" s="22" t="str">
        <f t="shared" si="27"/>
        <v>FALSE</v>
      </c>
      <c r="R50" s="22" t="str">
        <f t="shared" si="27"/>
        <v>FALSE</v>
      </c>
      <c r="S50" s="14"/>
      <c r="T50" s="14"/>
    </row>
    <row r="51" spans="1:20" ht="16" customHeight="1" x14ac:dyDescent="0.3">
      <c r="A51" s="20" t="str">
        <f t="shared" si="24"/>
        <v>L. A. Gonzalez et al. (2014)  - Incremento de produccion, mejor bienestar animal y gestion ambiental</v>
      </c>
      <c r="B51" s="66">
        <v>2014</v>
      </c>
      <c r="C51" s="29" t="str">
        <f t="shared" si="25"/>
        <v>https://www.researchgate.net/publication/277683914_Wireless_sensor_networks_to_study_monitor_and_manage_cattle_in_grazing_systems</v>
      </c>
      <c r="D51" s="313" t="str">
        <f t="shared" si="26"/>
        <v xml:space="preserve">González, L. A., Bishop-Hurley, G., Henry, D., &amp; Charmley, E. (2014). Wireless sensor networks to study, monitor and manage cattle in grazing systems. Animal Production Science, 54(10), 1687.
</v>
      </c>
      <c r="E51" s="110" t="s">
        <v>886</v>
      </c>
      <c r="F51" s="122" t="str">
        <f t="shared" si="25"/>
        <v>Bovine</v>
      </c>
      <c r="G51" s="21" t="s">
        <v>501</v>
      </c>
      <c r="H51" s="23" t="s">
        <v>539</v>
      </c>
      <c r="I51" s="23" t="s">
        <v>26</v>
      </c>
      <c r="J51" s="91" t="str">
        <f t="shared" si="27"/>
        <v>Sustainability</v>
      </c>
      <c r="K51" s="20" t="str">
        <f t="shared" si="27"/>
        <v>FALSE</v>
      </c>
      <c r="L51" s="22" t="str">
        <f t="shared" si="27"/>
        <v>TRUE</v>
      </c>
      <c r="M51" s="22" t="str">
        <f t="shared" si="27"/>
        <v>TRUE</v>
      </c>
      <c r="N51" s="22" t="str">
        <f t="shared" si="27"/>
        <v>FALSE</v>
      </c>
      <c r="O51" s="22" t="str">
        <f t="shared" si="27"/>
        <v>FALSE</v>
      </c>
      <c r="P51" s="22" t="str">
        <f t="shared" si="27"/>
        <v>FALSE</v>
      </c>
      <c r="Q51" s="22" t="str">
        <f t="shared" si="27"/>
        <v>FALSE</v>
      </c>
      <c r="R51" s="22" t="str">
        <f t="shared" si="27"/>
        <v>FALSE</v>
      </c>
      <c r="S51" s="14"/>
      <c r="T51" s="14"/>
    </row>
    <row r="52" spans="1:20" ht="16" customHeight="1" x14ac:dyDescent="0.3">
      <c r="A52" s="20" t="str">
        <f t="shared" si="24"/>
        <v>L. A. Gonzalez et al. (2014)  - Incremento de produccion, mejor bienestar animal y gestion ambiental</v>
      </c>
      <c r="B52" s="66">
        <v>2014</v>
      </c>
      <c r="C52" s="29" t="str">
        <f t="shared" si="25"/>
        <v>https://www.researchgate.net/publication/277683914_Wireless_sensor_networks_to_study_monitor_and_manage_cattle_in_grazing_systems</v>
      </c>
      <c r="D52" s="313" t="str">
        <f t="shared" si="26"/>
        <v xml:space="preserve">González, L. A., Bishop-Hurley, G., Henry, D., &amp; Charmley, E. (2014). Wireless sensor networks to study, monitor and manage cattle in grazing systems. Animal Production Science, 54(10), 1687.
</v>
      </c>
      <c r="E52" s="110" t="s">
        <v>886</v>
      </c>
      <c r="F52" s="122" t="str">
        <f t="shared" si="25"/>
        <v>Bovine</v>
      </c>
      <c r="G52" s="21" t="s">
        <v>501</v>
      </c>
      <c r="H52" s="106" t="s">
        <v>540</v>
      </c>
      <c r="I52" s="23" t="s">
        <v>26</v>
      </c>
      <c r="J52" s="91" t="str">
        <f t="shared" si="27"/>
        <v>Sustainability</v>
      </c>
      <c r="K52" s="20" t="str">
        <f t="shared" si="27"/>
        <v>FALSE</v>
      </c>
      <c r="L52" s="22" t="str">
        <f t="shared" si="27"/>
        <v>TRUE</v>
      </c>
      <c r="M52" s="22" t="str">
        <f t="shared" si="27"/>
        <v>TRUE</v>
      </c>
      <c r="N52" s="22" t="str">
        <f t="shared" si="27"/>
        <v>FALSE</v>
      </c>
      <c r="O52" s="22" t="str">
        <f t="shared" si="27"/>
        <v>FALSE</v>
      </c>
      <c r="P52" s="22" t="str">
        <f t="shared" si="27"/>
        <v>FALSE</v>
      </c>
      <c r="Q52" s="22" t="str">
        <f t="shared" si="27"/>
        <v>FALSE</v>
      </c>
      <c r="R52" s="22" t="str">
        <f t="shared" si="27"/>
        <v>FALSE</v>
      </c>
      <c r="S52" s="14"/>
      <c r="T52" s="14"/>
    </row>
    <row r="53" spans="1:20" ht="16" customHeight="1" x14ac:dyDescent="0.3">
      <c r="A53" s="20" t="str">
        <f t="shared" si="24"/>
        <v>L. A. Gonzalez et al. (2014)  - Incremento de produccion, mejor bienestar animal y gestion ambiental</v>
      </c>
      <c r="B53" s="66">
        <v>2014</v>
      </c>
      <c r="C53" s="29" t="str">
        <f t="shared" si="25"/>
        <v>https://www.researchgate.net/publication/277683914_Wireless_sensor_networks_to_study_monitor_and_manage_cattle_in_grazing_systems</v>
      </c>
      <c r="D53" s="313" t="str">
        <f t="shared" si="26"/>
        <v xml:space="preserve">González, L. A., Bishop-Hurley, G., Henry, D., &amp; Charmley, E. (2014). Wireless sensor networks to study, monitor and manage cattle in grazing systems. Animal Production Science, 54(10), 1687.
</v>
      </c>
      <c r="E53" s="110" t="s">
        <v>886</v>
      </c>
      <c r="F53" s="122" t="str">
        <f t="shared" si="25"/>
        <v>Bovine</v>
      </c>
      <c r="G53" s="21" t="s">
        <v>501</v>
      </c>
      <c r="H53" s="23" t="s">
        <v>510</v>
      </c>
      <c r="I53" s="23" t="s">
        <v>26</v>
      </c>
      <c r="J53" s="91" t="str">
        <f t="shared" si="27"/>
        <v>Sustainability</v>
      </c>
      <c r="K53" s="20" t="str">
        <f t="shared" si="27"/>
        <v>FALSE</v>
      </c>
      <c r="L53" s="22" t="str">
        <f t="shared" si="27"/>
        <v>TRUE</v>
      </c>
      <c r="M53" s="22" t="str">
        <f t="shared" si="27"/>
        <v>TRUE</v>
      </c>
      <c r="N53" s="22" t="str">
        <f t="shared" si="27"/>
        <v>FALSE</v>
      </c>
      <c r="O53" s="22" t="str">
        <f t="shared" si="27"/>
        <v>FALSE</v>
      </c>
      <c r="P53" s="22" t="str">
        <f t="shared" si="27"/>
        <v>FALSE</v>
      </c>
      <c r="Q53" s="22" t="str">
        <f t="shared" si="27"/>
        <v>FALSE</v>
      </c>
      <c r="R53" s="22" t="str">
        <f t="shared" si="27"/>
        <v>FALSE</v>
      </c>
      <c r="S53" s="14"/>
      <c r="T53" s="14"/>
    </row>
    <row r="54" spans="1:20" ht="16" customHeight="1" x14ac:dyDescent="0.3">
      <c r="A54" s="20" t="str">
        <f t="shared" si="24"/>
        <v>L. A. Gonzalez et al. (2014)  - Incremento de produccion, mejor bienestar animal y gestion ambiental</v>
      </c>
      <c r="B54" s="66">
        <v>2014</v>
      </c>
      <c r="C54" s="29" t="str">
        <f t="shared" si="25"/>
        <v>https://www.researchgate.net/publication/277683914_Wireless_sensor_networks_to_study_monitor_and_manage_cattle_in_grazing_systems</v>
      </c>
      <c r="D54" s="313" t="str">
        <f t="shared" si="26"/>
        <v xml:space="preserve">González, L. A., Bishop-Hurley, G., Henry, D., &amp; Charmley, E. (2014). Wireless sensor networks to study, monitor and manage cattle in grazing systems. Animal Production Science, 54(10), 1687.
</v>
      </c>
      <c r="E54" s="110" t="s">
        <v>886</v>
      </c>
      <c r="F54" s="122" t="str">
        <f t="shared" si="25"/>
        <v>Bovine</v>
      </c>
      <c r="G54" s="21" t="s">
        <v>501</v>
      </c>
      <c r="H54" s="23" t="s">
        <v>508</v>
      </c>
      <c r="I54" s="23" t="s">
        <v>26</v>
      </c>
      <c r="J54" s="91" t="str">
        <f t="shared" si="27"/>
        <v>Sustainability</v>
      </c>
      <c r="K54" s="20" t="str">
        <f t="shared" si="27"/>
        <v>FALSE</v>
      </c>
      <c r="L54" s="22" t="str">
        <f t="shared" si="27"/>
        <v>TRUE</v>
      </c>
      <c r="M54" s="22" t="str">
        <f t="shared" si="27"/>
        <v>TRUE</v>
      </c>
      <c r="N54" s="22" t="str">
        <f t="shared" si="27"/>
        <v>FALSE</v>
      </c>
      <c r="O54" s="22" t="str">
        <f t="shared" si="27"/>
        <v>FALSE</v>
      </c>
      <c r="P54" s="22" t="str">
        <f t="shared" si="27"/>
        <v>FALSE</v>
      </c>
      <c r="Q54" s="22" t="str">
        <f t="shared" si="27"/>
        <v>FALSE</v>
      </c>
      <c r="R54" s="22" t="str">
        <f t="shared" si="27"/>
        <v>FALSE</v>
      </c>
      <c r="S54" s="14"/>
      <c r="T54" s="14"/>
    </row>
    <row r="55" spans="1:20" ht="16" customHeight="1" thickBot="1" x14ac:dyDescent="0.35">
      <c r="A55" s="20" t="str">
        <f t="shared" si="24"/>
        <v>L. A. Gonzalez et al. (2014)  - Incremento de produccion, mejor bienestar animal y gestion ambiental</v>
      </c>
      <c r="B55" s="66">
        <v>2014</v>
      </c>
      <c r="C55" s="29" t="str">
        <f t="shared" si="25"/>
        <v>https://www.researchgate.net/publication/277683914_Wireless_sensor_networks_to_study_monitor_and_manage_cattle_in_grazing_systems</v>
      </c>
      <c r="D55" s="314" t="str">
        <f t="shared" si="26"/>
        <v xml:space="preserve">González, L. A., Bishop-Hurley, G., Henry, D., &amp; Charmley, E. (2014). Wireless sensor networks to study, monitor and manage cattle in grazing systems. Animal Production Science, 54(10), 1687.
</v>
      </c>
      <c r="E55" s="110" t="s">
        <v>886</v>
      </c>
      <c r="F55" s="122" t="str">
        <f t="shared" si="25"/>
        <v>Bovine</v>
      </c>
      <c r="G55" s="21" t="s">
        <v>501</v>
      </c>
      <c r="H55" s="106" t="s">
        <v>541</v>
      </c>
      <c r="I55" s="23" t="s">
        <v>26</v>
      </c>
      <c r="J55" s="92" t="str">
        <f t="shared" si="27"/>
        <v>Sustainability</v>
      </c>
      <c r="K55" s="24" t="str">
        <f t="shared" si="27"/>
        <v>FALSE</v>
      </c>
      <c r="L55" s="26" t="str">
        <f t="shared" si="27"/>
        <v>TRUE</v>
      </c>
      <c r="M55" s="26" t="str">
        <f t="shared" si="27"/>
        <v>TRUE</v>
      </c>
      <c r="N55" s="26" t="str">
        <f t="shared" si="27"/>
        <v>FALSE</v>
      </c>
      <c r="O55" s="26" t="str">
        <f t="shared" si="27"/>
        <v>FALSE</v>
      </c>
      <c r="P55" s="26" t="str">
        <f t="shared" si="27"/>
        <v>FALSE</v>
      </c>
      <c r="Q55" s="26" t="str">
        <f t="shared" si="27"/>
        <v>FALSE</v>
      </c>
      <c r="R55" s="26" t="str">
        <f t="shared" si="27"/>
        <v>FALSE</v>
      </c>
      <c r="S55" s="14"/>
      <c r="T55" s="14"/>
    </row>
    <row r="56" spans="1:20" ht="16" customHeight="1" x14ac:dyDescent="0.3">
      <c r="A56" s="17" t="s">
        <v>101</v>
      </c>
      <c r="B56" s="65">
        <v>2013</v>
      </c>
      <c r="C56" s="28" t="s">
        <v>102</v>
      </c>
      <c r="D56" s="274" t="s">
        <v>103</v>
      </c>
      <c r="E56" s="399" t="s">
        <v>886</v>
      </c>
      <c r="F56" s="116" t="s">
        <v>542</v>
      </c>
      <c r="G56" s="18" t="s">
        <v>501</v>
      </c>
      <c r="H56" s="19" t="s">
        <v>516</v>
      </c>
      <c r="I56" s="113" t="s">
        <v>106</v>
      </c>
      <c r="J56" s="91" t="s">
        <v>494</v>
      </c>
      <c r="K56" s="17" t="s">
        <v>504</v>
      </c>
      <c r="L56" s="18" t="s">
        <v>503</v>
      </c>
      <c r="M56" s="18" t="s">
        <v>503</v>
      </c>
      <c r="N56" s="18" t="s">
        <v>504</v>
      </c>
      <c r="O56" s="18" t="s">
        <v>504</v>
      </c>
      <c r="P56" s="18" t="s">
        <v>504</v>
      </c>
      <c r="Q56" s="18" t="s">
        <v>504</v>
      </c>
      <c r="R56" s="18" t="s">
        <v>504</v>
      </c>
      <c r="S56" s="14"/>
      <c r="T56" s="14"/>
    </row>
    <row r="57" spans="1:20" ht="16" customHeight="1" x14ac:dyDescent="0.3">
      <c r="A57" s="20" t="str">
        <f>A56</f>
        <v>G. Corkery et al. (2013) - Mejora de rendimiento y consumo de energia</v>
      </c>
      <c r="B57" s="66">
        <v>2013</v>
      </c>
      <c r="C57" s="29" t="str">
        <f t="shared" ref="C57:F59" si="28">C56</f>
        <v>https://researchrepository.ucd.ie/handle/10197/4257</v>
      </c>
      <c r="D57" s="402" t="str">
        <f t="shared" ref="D57:D59" si="29">D56</f>
        <v>Corkery, G., Ward, S., Kenny, C. &amp; Hemmingway, P. (2013). Monitoring Environmental Parameters in Poultry Production Facilities. Computer Aided Process Engineering, CAPE Forum 2013, Graz University of Technology, Austria, 7-10 April 2013, 10p.</v>
      </c>
      <c r="E57" s="400" t="s">
        <v>886</v>
      </c>
      <c r="F57" s="122" t="str">
        <f t="shared" si="28"/>
        <v>Poultry</v>
      </c>
      <c r="G57" s="21" t="s">
        <v>501</v>
      </c>
      <c r="H57" s="23" t="s">
        <v>543</v>
      </c>
      <c r="I57" s="114" t="s">
        <v>106</v>
      </c>
      <c r="J57" s="91" t="str">
        <f t="shared" ref="J57:R59" si="30">J56</f>
        <v>Sustainability</v>
      </c>
      <c r="K57" s="20" t="str">
        <f t="shared" si="30"/>
        <v>FALSE</v>
      </c>
      <c r="L57" s="22" t="str">
        <f t="shared" si="30"/>
        <v>TRUE</v>
      </c>
      <c r="M57" s="22" t="str">
        <f t="shared" si="30"/>
        <v>TRUE</v>
      </c>
      <c r="N57" s="22" t="str">
        <f t="shared" si="30"/>
        <v>FALSE</v>
      </c>
      <c r="O57" s="22" t="str">
        <f t="shared" si="30"/>
        <v>FALSE</v>
      </c>
      <c r="P57" s="22" t="str">
        <f t="shared" si="30"/>
        <v>FALSE</v>
      </c>
      <c r="Q57" s="22" t="str">
        <f t="shared" si="30"/>
        <v>FALSE</v>
      </c>
      <c r="R57" s="22" t="str">
        <f t="shared" si="30"/>
        <v>FALSE</v>
      </c>
      <c r="S57" s="14"/>
      <c r="T57" s="14"/>
    </row>
    <row r="58" spans="1:20" ht="16" customHeight="1" x14ac:dyDescent="0.3">
      <c r="A58" s="20" t="str">
        <f>A57</f>
        <v>G. Corkery et al. (2013) - Mejora de rendimiento y consumo de energia</v>
      </c>
      <c r="B58" s="66">
        <v>2013</v>
      </c>
      <c r="C58" s="29" t="str">
        <f t="shared" si="28"/>
        <v>https://researchrepository.ucd.ie/handle/10197/4257</v>
      </c>
      <c r="D58" s="402" t="str">
        <f t="shared" si="29"/>
        <v>Corkery, G., Ward, S., Kenny, C. &amp; Hemmingway, P. (2013). Monitoring Environmental Parameters in Poultry Production Facilities. Computer Aided Process Engineering, CAPE Forum 2013, Graz University of Technology, Austria, 7-10 April 2013, 10p.</v>
      </c>
      <c r="E58" s="400" t="s">
        <v>886</v>
      </c>
      <c r="F58" s="122" t="str">
        <f t="shared" si="28"/>
        <v>Poultry</v>
      </c>
      <c r="G58" s="21" t="s">
        <v>501</v>
      </c>
      <c r="H58" s="23" t="s">
        <v>67</v>
      </c>
      <c r="I58" s="114" t="s">
        <v>106</v>
      </c>
      <c r="J58" s="91" t="str">
        <f t="shared" si="30"/>
        <v>Sustainability</v>
      </c>
      <c r="K58" s="20" t="str">
        <f t="shared" si="30"/>
        <v>FALSE</v>
      </c>
      <c r="L58" s="22" t="str">
        <f t="shared" si="30"/>
        <v>TRUE</v>
      </c>
      <c r="M58" s="22" t="str">
        <f t="shared" si="30"/>
        <v>TRUE</v>
      </c>
      <c r="N58" s="22" t="str">
        <f t="shared" si="30"/>
        <v>FALSE</v>
      </c>
      <c r="O58" s="22" t="str">
        <f t="shared" si="30"/>
        <v>FALSE</v>
      </c>
      <c r="P58" s="22" t="str">
        <f t="shared" si="30"/>
        <v>FALSE</v>
      </c>
      <c r="Q58" s="22" t="str">
        <f t="shared" si="30"/>
        <v>FALSE</v>
      </c>
      <c r="R58" s="22" t="str">
        <f t="shared" si="30"/>
        <v>FALSE</v>
      </c>
      <c r="S58" s="14"/>
      <c r="T58" s="14"/>
    </row>
    <row r="59" spans="1:20" ht="16" customHeight="1" thickBot="1" x14ac:dyDescent="0.35">
      <c r="A59" s="24" t="str">
        <f>A58</f>
        <v>G. Corkery et al. (2013) - Mejora de rendimiento y consumo de energia</v>
      </c>
      <c r="B59" s="67">
        <v>2013</v>
      </c>
      <c r="C59" s="30" t="str">
        <f t="shared" si="28"/>
        <v>https://researchrepository.ucd.ie/handle/10197/4257</v>
      </c>
      <c r="D59" s="403" t="str">
        <f t="shared" si="29"/>
        <v>Corkery, G., Ward, S., Kenny, C. &amp; Hemmingway, P. (2013). Monitoring Environmental Parameters in Poultry Production Facilities. Computer Aided Process Engineering, CAPE Forum 2013, Graz University of Technology, Austria, 7-10 April 2013, 10p.</v>
      </c>
      <c r="E59" s="401" t="s">
        <v>886</v>
      </c>
      <c r="F59" s="123" t="str">
        <f t="shared" si="28"/>
        <v>Poultry</v>
      </c>
      <c r="G59" s="25" t="s">
        <v>501</v>
      </c>
      <c r="H59" s="27" t="s">
        <v>109</v>
      </c>
      <c r="I59" s="115" t="s">
        <v>106</v>
      </c>
      <c r="J59" s="91" t="str">
        <f t="shared" si="30"/>
        <v>Sustainability</v>
      </c>
      <c r="K59" s="24" t="str">
        <f t="shared" si="30"/>
        <v>FALSE</v>
      </c>
      <c r="L59" s="26" t="str">
        <f t="shared" si="30"/>
        <v>TRUE</v>
      </c>
      <c r="M59" s="26" t="str">
        <f t="shared" si="30"/>
        <v>TRUE</v>
      </c>
      <c r="N59" s="26" t="str">
        <f t="shared" si="30"/>
        <v>FALSE</v>
      </c>
      <c r="O59" s="26" t="str">
        <f t="shared" si="30"/>
        <v>FALSE</v>
      </c>
      <c r="P59" s="26" t="str">
        <f t="shared" si="30"/>
        <v>FALSE</v>
      </c>
      <c r="Q59" s="26" t="str">
        <f t="shared" si="30"/>
        <v>FALSE</v>
      </c>
      <c r="R59" s="26" t="str">
        <f t="shared" si="30"/>
        <v>FALSE</v>
      </c>
      <c r="S59" s="14"/>
      <c r="T59" s="14"/>
    </row>
    <row r="60" spans="1:20" ht="16" customHeight="1" x14ac:dyDescent="0.3">
      <c r="A60" s="34" t="s">
        <v>111</v>
      </c>
      <c r="B60" s="66">
        <v>2015</v>
      </c>
      <c r="C60" s="29" t="s">
        <v>112</v>
      </c>
      <c r="D60" s="396" t="s">
        <v>113</v>
      </c>
      <c r="E60" s="399" t="s">
        <v>886</v>
      </c>
      <c r="F60" s="116" t="s">
        <v>542</v>
      </c>
      <c r="G60" s="21" t="s">
        <v>501</v>
      </c>
      <c r="H60" s="23" t="s">
        <v>516</v>
      </c>
      <c r="I60" s="23" t="s">
        <v>115</v>
      </c>
      <c r="J60" s="90" t="s">
        <v>496</v>
      </c>
      <c r="K60" s="17" t="s">
        <v>503</v>
      </c>
      <c r="L60" s="18" t="s">
        <v>504</v>
      </c>
      <c r="M60" s="18" t="s">
        <v>504</v>
      </c>
      <c r="N60" s="18" t="s">
        <v>504</v>
      </c>
      <c r="O60" s="18" t="s">
        <v>503</v>
      </c>
      <c r="P60" s="18" t="s">
        <v>504</v>
      </c>
      <c r="Q60" s="18" t="s">
        <v>504</v>
      </c>
      <c r="R60" s="18" t="s">
        <v>504</v>
      </c>
      <c r="S60" s="14"/>
      <c r="T60" s="14"/>
    </row>
    <row r="61" spans="1:20" ht="16" customHeight="1" x14ac:dyDescent="0.3">
      <c r="A61" s="20" t="str">
        <f>A60</f>
        <v>P. Jackman et al. (2015)  - Predecir rendimiento de cultivo</v>
      </c>
      <c r="B61" s="66">
        <v>2015</v>
      </c>
      <c r="C61" s="29" t="str">
        <f t="shared" ref="C61:F63" si="31">C60</f>
        <v>https://www.researchgate.net/publication/282920059_Application_of_wireless_technologies_to_forward_predict_crop_yields_in_the_poultry_production_chain</v>
      </c>
      <c r="D61" s="397" t="str">
        <f t="shared" ref="D61:D63" si="32">D60</f>
        <v xml:space="preserve">Jackman, P., Ward, S., Brennan, L., Corkery, G., &amp; Mc Carthy, U. (2015). Application of wireless technologies to forward predict crop yields in the poultry production chain. Agricultural Engineering International : The CIGR e-journal, 17(2), 287–295.
</v>
      </c>
      <c r="E61" s="400" t="s">
        <v>886</v>
      </c>
      <c r="F61" s="122" t="str">
        <f t="shared" si="31"/>
        <v>Poultry</v>
      </c>
      <c r="G61" s="21" t="s">
        <v>501</v>
      </c>
      <c r="H61" s="23" t="s">
        <v>525</v>
      </c>
      <c r="I61" s="23" t="s">
        <v>115</v>
      </c>
      <c r="J61" s="91" t="str">
        <f t="shared" ref="J61:R63" si="33">J60</f>
        <v>Prediction</v>
      </c>
      <c r="K61" s="20" t="str">
        <f t="shared" si="33"/>
        <v>TRUE</v>
      </c>
      <c r="L61" s="22" t="str">
        <f t="shared" si="33"/>
        <v>FALSE</v>
      </c>
      <c r="M61" s="22" t="str">
        <f t="shared" si="33"/>
        <v>FALSE</v>
      </c>
      <c r="N61" s="22" t="str">
        <f t="shared" si="33"/>
        <v>FALSE</v>
      </c>
      <c r="O61" s="22" t="str">
        <f t="shared" si="33"/>
        <v>TRUE</v>
      </c>
      <c r="P61" s="22" t="str">
        <f t="shared" si="33"/>
        <v>FALSE</v>
      </c>
      <c r="Q61" s="22" t="str">
        <f t="shared" si="33"/>
        <v>FALSE</v>
      </c>
      <c r="R61" s="22" t="str">
        <f t="shared" si="33"/>
        <v>FALSE</v>
      </c>
      <c r="S61" s="14"/>
      <c r="T61" s="14"/>
    </row>
    <row r="62" spans="1:20" ht="16" customHeight="1" x14ac:dyDescent="0.3">
      <c r="A62" s="20" t="str">
        <f>A61</f>
        <v>P. Jackman et al. (2015)  - Predecir rendimiento de cultivo</v>
      </c>
      <c r="B62" s="66">
        <v>2015</v>
      </c>
      <c r="C62" s="29" t="str">
        <f t="shared" si="31"/>
        <v>https://www.researchgate.net/publication/282920059_Application_of_wireless_technologies_to_forward_predict_crop_yields_in_the_poultry_production_chain</v>
      </c>
      <c r="D62" s="397" t="str">
        <f t="shared" si="32"/>
        <v xml:space="preserve">Jackman, P., Ward, S., Brennan, L., Corkery, G., &amp; Mc Carthy, U. (2015). Application of wireless technologies to forward predict crop yields in the poultry production chain. Agricultural Engineering International : The CIGR e-journal, 17(2), 287–295.
</v>
      </c>
      <c r="E62" s="400" t="s">
        <v>886</v>
      </c>
      <c r="F62" s="122" t="str">
        <f t="shared" si="31"/>
        <v>Poultry</v>
      </c>
      <c r="G62" s="21" t="s">
        <v>501</v>
      </c>
      <c r="H62" s="23" t="s">
        <v>67</v>
      </c>
      <c r="I62" s="23" t="s">
        <v>115</v>
      </c>
      <c r="J62" s="91" t="str">
        <f t="shared" si="33"/>
        <v>Prediction</v>
      </c>
      <c r="K62" s="20" t="str">
        <f t="shared" si="33"/>
        <v>TRUE</v>
      </c>
      <c r="L62" s="22" t="str">
        <f t="shared" si="33"/>
        <v>FALSE</v>
      </c>
      <c r="M62" s="22" t="str">
        <f t="shared" si="33"/>
        <v>FALSE</v>
      </c>
      <c r="N62" s="22" t="str">
        <f t="shared" si="33"/>
        <v>FALSE</v>
      </c>
      <c r="O62" s="22" t="str">
        <f t="shared" si="33"/>
        <v>TRUE</v>
      </c>
      <c r="P62" s="22" t="str">
        <f t="shared" si="33"/>
        <v>FALSE</v>
      </c>
      <c r="Q62" s="22" t="str">
        <f t="shared" si="33"/>
        <v>FALSE</v>
      </c>
      <c r="R62" s="22" t="str">
        <f t="shared" si="33"/>
        <v>FALSE</v>
      </c>
      <c r="S62" s="14"/>
      <c r="T62" s="14"/>
    </row>
    <row r="63" spans="1:20" ht="16" customHeight="1" thickBot="1" x14ac:dyDescent="0.35">
      <c r="A63" s="20" t="str">
        <f>A62</f>
        <v>P. Jackman et al. (2015)  - Predecir rendimiento de cultivo</v>
      </c>
      <c r="B63" s="66">
        <v>2015</v>
      </c>
      <c r="C63" s="29" t="str">
        <f t="shared" si="31"/>
        <v>https://www.researchgate.net/publication/282920059_Application_of_wireless_technologies_to_forward_predict_crop_yields_in_the_poultry_production_chain</v>
      </c>
      <c r="D63" s="398" t="str">
        <f t="shared" si="32"/>
        <v xml:space="preserve">Jackman, P., Ward, S., Brennan, L., Corkery, G., &amp; Mc Carthy, U. (2015). Application of wireless technologies to forward predict crop yields in the poultry production chain. Agricultural Engineering International : The CIGR e-journal, 17(2), 287–295.
</v>
      </c>
      <c r="E63" s="400" t="s">
        <v>886</v>
      </c>
      <c r="F63" s="122" t="str">
        <f t="shared" si="31"/>
        <v>Poultry</v>
      </c>
      <c r="G63" s="21" t="s">
        <v>501</v>
      </c>
      <c r="H63" s="23" t="s">
        <v>109</v>
      </c>
      <c r="I63" s="23" t="s">
        <v>115</v>
      </c>
      <c r="J63" s="92" t="str">
        <f t="shared" si="33"/>
        <v>Prediction</v>
      </c>
      <c r="K63" s="24" t="str">
        <f t="shared" si="33"/>
        <v>TRUE</v>
      </c>
      <c r="L63" s="26" t="str">
        <f t="shared" si="33"/>
        <v>FALSE</v>
      </c>
      <c r="M63" s="26" t="str">
        <f t="shared" si="33"/>
        <v>FALSE</v>
      </c>
      <c r="N63" s="26" t="str">
        <f t="shared" si="33"/>
        <v>FALSE</v>
      </c>
      <c r="O63" s="26" t="str">
        <f t="shared" si="33"/>
        <v>TRUE</v>
      </c>
      <c r="P63" s="26" t="str">
        <f t="shared" si="33"/>
        <v>FALSE</v>
      </c>
      <c r="Q63" s="26" t="str">
        <f t="shared" si="33"/>
        <v>FALSE</v>
      </c>
      <c r="R63" s="26" t="str">
        <f t="shared" si="33"/>
        <v>FALSE</v>
      </c>
      <c r="S63" s="14"/>
      <c r="T63" s="14"/>
    </row>
    <row r="64" spans="1:20" ht="16" customHeight="1" x14ac:dyDescent="0.3">
      <c r="A64" s="17" t="s">
        <v>544</v>
      </c>
      <c r="B64" s="65">
        <v>2009</v>
      </c>
      <c r="C64" s="28" t="s">
        <v>119</v>
      </c>
      <c r="D64" s="274" t="s">
        <v>120</v>
      </c>
      <c r="E64" s="399" t="s">
        <v>896</v>
      </c>
      <c r="F64" s="116" t="s">
        <v>546</v>
      </c>
      <c r="G64" s="18" t="s">
        <v>547</v>
      </c>
      <c r="H64" s="19" t="s">
        <v>506</v>
      </c>
      <c r="I64" s="113" t="s">
        <v>80</v>
      </c>
      <c r="J64" s="91" t="s">
        <v>548</v>
      </c>
      <c r="K64" s="17" t="s">
        <v>504</v>
      </c>
      <c r="L64" s="18" t="s">
        <v>504</v>
      </c>
      <c r="M64" s="18" t="s">
        <v>504</v>
      </c>
      <c r="N64" s="18" t="s">
        <v>503</v>
      </c>
      <c r="O64" s="18" t="s">
        <v>504</v>
      </c>
      <c r="P64" s="18" t="s">
        <v>503</v>
      </c>
      <c r="Q64" s="18" t="s">
        <v>503</v>
      </c>
      <c r="R64" s="18" t="s">
        <v>504</v>
      </c>
      <c r="S64" s="14"/>
      <c r="T64" s="14"/>
    </row>
    <row r="65" spans="1:20" ht="16" customHeight="1" x14ac:dyDescent="0.3">
      <c r="A65" s="20" t="str">
        <f>A64</f>
        <v>E. Abad et al. (2009) - Monitoreo en Time real cadena de frio</v>
      </c>
      <c r="B65" s="66">
        <v>2009</v>
      </c>
      <c r="C65" s="29" t="str">
        <f>C64</f>
        <v>https://www.researchgate.net/publication/222163267_RFID_smart_tag_for_traceability_and_cold_chain_monitoring_of_foods_Demonstration_in_an_intercontinental_fresh_fish_logistic_chain</v>
      </c>
      <c r="D65" s="402" t="str">
        <f t="shared" ref="D65:D66" si="34">D64</f>
        <v xml:space="preserve">Abad, E., Palacio, F., Nuin, M., Zárate, A. G. de, Juarros, A., Gómez, J. M., &amp; Marco, S. (2009). RFID smart tag for traceability and cold chain monitoring of foods: Demonstration in an intercontinental fresh fish logistic chain. Journal of Food Engineering, 93(4), 394–399.
</v>
      </c>
      <c r="E65" s="400" t="s">
        <v>896</v>
      </c>
      <c r="F65" s="122" t="str">
        <f>F64</f>
        <v>Fish</v>
      </c>
      <c r="G65" s="21" t="s">
        <v>547</v>
      </c>
      <c r="H65" s="23" t="s">
        <v>516</v>
      </c>
      <c r="I65" s="114" t="s">
        <v>80</v>
      </c>
      <c r="J65" s="91" t="str">
        <f t="shared" ref="J65:R66" si="35">J64</f>
        <v>Food safety and quality</v>
      </c>
      <c r="K65" s="20" t="str">
        <f t="shared" si="35"/>
        <v>FALSE</v>
      </c>
      <c r="L65" s="22" t="str">
        <f t="shared" si="35"/>
        <v>FALSE</v>
      </c>
      <c r="M65" s="22" t="str">
        <f t="shared" si="35"/>
        <v>FALSE</v>
      </c>
      <c r="N65" s="22" t="str">
        <f t="shared" si="35"/>
        <v>TRUE</v>
      </c>
      <c r="O65" s="22" t="str">
        <f t="shared" si="35"/>
        <v>FALSE</v>
      </c>
      <c r="P65" s="22" t="str">
        <f t="shared" si="35"/>
        <v>TRUE</v>
      </c>
      <c r="Q65" s="22" t="str">
        <f t="shared" si="35"/>
        <v>TRUE</v>
      </c>
      <c r="R65" s="22" t="str">
        <f t="shared" si="35"/>
        <v>FALSE</v>
      </c>
      <c r="S65" s="14"/>
      <c r="T65" s="14"/>
    </row>
    <row r="66" spans="1:20" ht="16" customHeight="1" thickBot="1" x14ac:dyDescent="0.35">
      <c r="A66" s="24" t="str">
        <f>A65</f>
        <v>E. Abad et al. (2009) - Monitoreo en Time real cadena de frio</v>
      </c>
      <c r="B66" s="67">
        <v>2009</v>
      </c>
      <c r="C66" s="30" t="str">
        <f>C65</f>
        <v>https://www.researchgate.net/publication/222163267_RFID_smart_tag_for_traceability_and_cold_chain_monitoring_of_foods_Demonstration_in_an_intercontinental_fresh_fish_logistic_chain</v>
      </c>
      <c r="D66" s="402" t="str">
        <f t="shared" si="34"/>
        <v xml:space="preserve">Abad, E., Palacio, F., Nuin, M., Zárate, A. G. de, Juarros, A., Gómez, J. M., &amp; Marco, S. (2009). RFID smart tag for traceability and cold chain monitoring of foods: Demonstration in an intercontinental fresh fish logistic chain. Journal of Food Engineering, 93(4), 394–399.
</v>
      </c>
      <c r="E66" s="400" t="s">
        <v>896</v>
      </c>
      <c r="F66" s="122" t="str">
        <f>F65</f>
        <v>Fish</v>
      </c>
      <c r="G66" s="25" t="s">
        <v>547</v>
      </c>
      <c r="H66" s="27" t="s">
        <v>525</v>
      </c>
      <c r="I66" s="115" t="s">
        <v>80</v>
      </c>
      <c r="J66" s="91" t="str">
        <f t="shared" si="35"/>
        <v>Food safety and quality</v>
      </c>
      <c r="K66" s="20" t="str">
        <f t="shared" si="35"/>
        <v>FALSE</v>
      </c>
      <c r="L66" s="22" t="str">
        <f t="shared" si="35"/>
        <v>FALSE</v>
      </c>
      <c r="M66" s="22" t="str">
        <f t="shared" si="35"/>
        <v>FALSE</v>
      </c>
      <c r="N66" s="22" t="str">
        <f t="shared" si="35"/>
        <v>TRUE</v>
      </c>
      <c r="O66" s="22" t="str">
        <f t="shared" si="35"/>
        <v>FALSE</v>
      </c>
      <c r="P66" s="22" t="str">
        <f t="shared" si="35"/>
        <v>TRUE</v>
      </c>
      <c r="Q66" s="22" t="str">
        <f t="shared" si="35"/>
        <v>TRUE</v>
      </c>
      <c r="R66" s="22" t="str">
        <f t="shared" si="35"/>
        <v>FALSE</v>
      </c>
      <c r="S66" s="14"/>
      <c r="T66" s="14"/>
    </row>
    <row r="67" spans="1:20" ht="16" customHeight="1" x14ac:dyDescent="0.3">
      <c r="A67" s="34" t="s">
        <v>124</v>
      </c>
      <c r="B67" s="66">
        <v>2013</v>
      </c>
      <c r="C67" s="29" t="s">
        <v>125</v>
      </c>
      <c r="D67" s="428" t="s">
        <v>126</v>
      </c>
      <c r="E67" s="399" t="s">
        <v>896</v>
      </c>
      <c r="F67" s="116" t="s">
        <v>546</v>
      </c>
      <c r="G67" s="21" t="s">
        <v>501</v>
      </c>
      <c r="H67" s="23" t="s">
        <v>516</v>
      </c>
      <c r="I67" s="23" t="s">
        <v>80</v>
      </c>
      <c r="J67" s="90" t="s">
        <v>548</v>
      </c>
      <c r="K67" s="17" t="s">
        <v>504</v>
      </c>
      <c r="L67" s="18" t="s">
        <v>504</v>
      </c>
      <c r="M67" s="18" t="s">
        <v>504</v>
      </c>
      <c r="N67" s="18" t="s">
        <v>504</v>
      </c>
      <c r="O67" s="18" t="s">
        <v>504</v>
      </c>
      <c r="P67" s="18" t="s">
        <v>503</v>
      </c>
      <c r="Q67" s="18" t="s">
        <v>503</v>
      </c>
      <c r="R67" s="18" t="s">
        <v>504</v>
      </c>
      <c r="S67" s="14"/>
      <c r="T67" s="14"/>
    </row>
    <row r="68" spans="1:20" ht="16" customHeight="1" x14ac:dyDescent="0.3">
      <c r="A68" s="34" t="s">
        <v>124</v>
      </c>
      <c r="B68" s="66">
        <v>2013</v>
      </c>
      <c r="C68" s="29" t="s">
        <v>125</v>
      </c>
      <c r="D68" s="413" t="str">
        <f t="shared" ref="D68:D70" si="36">D67</f>
        <v xml:space="preserve">Trebar, M., Lotrič, M., Fonda, I., Pleteršek, A., &amp; Kovačič, K. (2013). RFID data loggers in fish supply chain traceability. International journal of antennas and propagation, 2013, 1–9.
</v>
      </c>
      <c r="E68" s="400" t="s">
        <v>896</v>
      </c>
      <c r="F68" s="117" t="s">
        <v>546</v>
      </c>
      <c r="G68" s="21" t="s">
        <v>549</v>
      </c>
      <c r="H68" s="23" t="s">
        <v>516</v>
      </c>
      <c r="I68" s="23" t="s">
        <v>80</v>
      </c>
      <c r="J68" s="91" t="str">
        <f>J67</f>
        <v>Food safety and quality</v>
      </c>
      <c r="K68" s="34" t="s">
        <v>504</v>
      </c>
      <c r="L68" s="21" t="s">
        <v>504</v>
      </c>
      <c r="M68" s="21" t="s">
        <v>504</v>
      </c>
      <c r="N68" s="21" t="s">
        <v>504</v>
      </c>
      <c r="O68" s="21" t="s">
        <v>504</v>
      </c>
      <c r="P68" s="21" t="s">
        <v>503</v>
      </c>
      <c r="Q68" s="21" t="s">
        <v>503</v>
      </c>
      <c r="R68" s="21" t="s">
        <v>504</v>
      </c>
      <c r="S68" s="14"/>
      <c r="T68" s="14"/>
    </row>
    <row r="69" spans="1:20" ht="16" customHeight="1" x14ac:dyDescent="0.3">
      <c r="A69" s="34" t="s">
        <v>124</v>
      </c>
      <c r="B69" s="66">
        <v>2013</v>
      </c>
      <c r="C69" s="29" t="s">
        <v>125</v>
      </c>
      <c r="D69" s="412" t="str">
        <f t="shared" si="36"/>
        <v xml:space="preserve">Trebar, M., Lotrič, M., Fonda, I., Pleteršek, A., &amp; Kovačič, K. (2013). RFID data loggers in fish supply chain traceability. International journal of antennas and propagation, 2013, 1–9.
</v>
      </c>
      <c r="E69" s="400" t="s">
        <v>896</v>
      </c>
      <c r="F69" s="117" t="s">
        <v>546</v>
      </c>
      <c r="G69" s="21" t="s">
        <v>547</v>
      </c>
      <c r="H69" s="23" t="s">
        <v>516</v>
      </c>
      <c r="I69" s="23" t="s">
        <v>80</v>
      </c>
      <c r="J69" s="91" t="str">
        <f>J68</f>
        <v>Food safety and quality</v>
      </c>
      <c r="K69" s="34" t="s">
        <v>504</v>
      </c>
      <c r="L69" s="21" t="s">
        <v>504</v>
      </c>
      <c r="M69" s="21" t="s">
        <v>504</v>
      </c>
      <c r="N69" s="21" t="s">
        <v>504</v>
      </c>
      <c r="O69" s="21" t="s">
        <v>504</v>
      </c>
      <c r="P69" s="21" t="s">
        <v>503</v>
      </c>
      <c r="Q69" s="21" t="s">
        <v>503</v>
      </c>
      <c r="R69" s="21" t="s">
        <v>504</v>
      </c>
      <c r="S69" s="14"/>
      <c r="T69" s="14"/>
    </row>
    <row r="70" spans="1:20" ht="16" customHeight="1" thickBot="1" x14ac:dyDescent="0.35">
      <c r="A70" s="34" t="s">
        <v>124</v>
      </c>
      <c r="B70" s="66">
        <v>2013</v>
      </c>
      <c r="C70" s="29" t="s">
        <v>125</v>
      </c>
      <c r="D70" s="414" t="str">
        <f t="shared" si="36"/>
        <v xml:space="preserve">Trebar, M., Lotrič, M., Fonda, I., Pleteršek, A., &amp; Kovačič, K. (2013). RFID data loggers in fish supply chain traceability. International journal of antennas and propagation, 2013, 1–9.
</v>
      </c>
      <c r="E70" s="401" t="s">
        <v>896</v>
      </c>
      <c r="F70" s="118" t="s">
        <v>546</v>
      </c>
      <c r="G70" s="21" t="s">
        <v>7</v>
      </c>
      <c r="H70" s="23" t="s">
        <v>516</v>
      </c>
      <c r="I70" s="23" t="s">
        <v>80</v>
      </c>
      <c r="J70" s="92" t="str">
        <f>J69</f>
        <v>Food safety and quality</v>
      </c>
      <c r="K70" s="35" t="s">
        <v>504</v>
      </c>
      <c r="L70" s="25" t="s">
        <v>504</v>
      </c>
      <c r="M70" s="25" t="s">
        <v>504</v>
      </c>
      <c r="N70" s="25" t="s">
        <v>504</v>
      </c>
      <c r="O70" s="25" t="s">
        <v>504</v>
      </c>
      <c r="P70" s="25" t="s">
        <v>503</v>
      </c>
      <c r="Q70" s="25" t="s">
        <v>503</v>
      </c>
      <c r="R70" s="25" t="s">
        <v>504</v>
      </c>
      <c r="S70" s="14"/>
      <c r="T70" s="14"/>
    </row>
    <row r="71" spans="1:20" ht="16" customHeight="1" x14ac:dyDescent="0.3">
      <c r="A71" s="17" t="s">
        <v>127</v>
      </c>
      <c r="B71" s="65">
        <v>2013</v>
      </c>
      <c r="C71" s="28" t="s">
        <v>128</v>
      </c>
      <c r="D71" s="323" t="s">
        <v>129</v>
      </c>
      <c r="E71" s="399" t="s">
        <v>889</v>
      </c>
      <c r="F71" s="116" t="s">
        <v>550</v>
      </c>
      <c r="G71" s="18" t="s">
        <v>501</v>
      </c>
      <c r="H71" s="19" t="s">
        <v>502</v>
      </c>
      <c r="I71" s="113" t="s">
        <v>26</v>
      </c>
      <c r="J71" s="91" t="s">
        <v>548</v>
      </c>
      <c r="K71" s="51" t="s">
        <v>504</v>
      </c>
      <c r="L71" s="50" t="s">
        <v>504</v>
      </c>
      <c r="M71" s="50" t="s">
        <v>504</v>
      </c>
      <c r="N71" s="50" t="s">
        <v>503</v>
      </c>
      <c r="O71" s="50" t="s">
        <v>504</v>
      </c>
      <c r="P71" s="50" t="s">
        <v>504</v>
      </c>
      <c r="Q71" s="50" t="s">
        <v>503</v>
      </c>
      <c r="R71" s="50" t="s">
        <v>504</v>
      </c>
      <c r="S71" s="14"/>
      <c r="T71" s="14"/>
    </row>
    <row r="72" spans="1:20" ht="16" customHeight="1" x14ac:dyDescent="0.3">
      <c r="A72" s="20" t="str">
        <f t="shared" ref="A72:A90" si="37">A71</f>
        <v xml:space="preserve"> I. Exposito et al. (2013) - Identificar flujos de info en diversas etapas (q info es relevante, donde tiene sentido recoger datos…)</v>
      </c>
      <c r="B72" s="66">
        <v>2013</v>
      </c>
      <c r="C72" s="29" t="str">
        <f t="shared" ref="C72:C90" si="38">C71</f>
        <v>https://ieeexplore.ieee.org/abstract/document/6529365</v>
      </c>
      <c r="D72" s="325" t="str">
        <f t="shared" ref="D72:D90" si="39">D71</f>
        <v xml:space="preserve">Exposito, I., Gay-Fernandez, J. A., &amp; Cuinas, I. (2013). A complete traceability system for a wine supply chain using radio-frequency identification and wireless sensor networks [wireless corner]. IEEE antennas &amp; propagation magazine, 55(2), 255–267.
</v>
      </c>
      <c r="E72" s="400" t="s">
        <v>889</v>
      </c>
      <c r="F72" s="122" t="str">
        <f t="shared" ref="F72:F90" si="40">F71</f>
        <v>Wine</v>
      </c>
      <c r="G72" s="21" t="s">
        <v>501</v>
      </c>
      <c r="H72" s="23" t="s">
        <v>505</v>
      </c>
      <c r="I72" s="114" t="s">
        <v>26</v>
      </c>
      <c r="J72" s="91" t="str">
        <f t="shared" ref="J72:J90" si="41">J71</f>
        <v>Food safety and quality</v>
      </c>
      <c r="K72" s="51" t="s">
        <v>504</v>
      </c>
      <c r="L72" s="50" t="s">
        <v>504</v>
      </c>
      <c r="M72" s="50" t="s">
        <v>504</v>
      </c>
      <c r="N72" s="50" t="s">
        <v>503</v>
      </c>
      <c r="O72" s="50" t="s">
        <v>504</v>
      </c>
      <c r="P72" s="50" t="s">
        <v>504</v>
      </c>
      <c r="Q72" s="50" t="s">
        <v>503</v>
      </c>
      <c r="R72" s="50" t="s">
        <v>504</v>
      </c>
      <c r="S72" s="14"/>
      <c r="T72" s="14"/>
    </row>
    <row r="73" spans="1:20" ht="16" customHeight="1" x14ac:dyDescent="0.3">
      <c r="A73" s="20" t="str">
        <f t="shared" si="37"/>
        <v xml:space="preserve"> I. Exposito et al. (2013) - Identificar flujos de info en diversas etapas (q info es relevante, donde tiene sentido recoger datos…)</v>
      </c>
      <c r="B73" s="66">
        <v>2013</v>
      </c>
      <c r="C73" s="29" t="str">
        <f t="shared" si="38"/>
        <v>https://ieeexplore.ieee.org/abstract/document/6529365</v>
      </c>
      <c r="D73"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3" s="400" t="s">
        <v>889</v>
      </c>
      <c r="F73" s="122" t="str">
        <f t="shared" si="40"/>
        <v>Wine</v>
      </c>
      <c r="G73" s="21" t="s">
        <v>501</v>
      </c>
      <c r="H73" s="23" t="s">
        <v>551</v>
      </c>
      <c r="I73" s="114" t="s">
        <v>26</v>
      </c>
      <c r="J73" s="91" t="str">
        <f t="shared" si="41"/>
        <v>Food safety and quality</v>
      </c>
      <c r="K73" s="51" t="s">
        <v>504</v>
      </c>
      <c r="L73" s="50" t="s">
        <v>504</v>
      </c>
      <c r="M73" s="50" t="s">
        <v>504</v>
      </c>
      <c r="N73" s="50" t="s">
        <v>503</v>
      </c>
      <c r="O73" s="50" t="s">
        <v>504</v>
      </c>
      <c r="P73" s="50" t="s">
        <v>504</v>
      </c>
      <c r="Q73" s="50" t="s">
        <v>503</v>
      </c>
      <c r="R73" s="50" t="s">
        <v>504</v>
      </c>
      <c r="S73" s="14"/>
      <c r="T73" s="14"/>
    </row>
    <row r="74" spans="1:20" ht="16" customHeight="1" x14ac:dyDescent="0.3">
      <c r="A74" s="20" t="str">
        <f t="shared" si="37"/>
        <v xml:space="preserve"> I. Exposito et al. (2013) - Identificar flujos de info en diversas etapas (q info es relevante, donde tiene sentido recoger datos…)</v>
      </c>
      <c r="B74" s="66">
        <v>2013</v>
      </c>
      <c r="C74" s="29" t="str">
        <f t="shared" si="38"/>
        <v>https://ieeexplore.ieee.org/abstract/document/6529365</v>
      </c>
      <c r="D74"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4" s="400" t="s">
        <v>889</v>
      </c>
      <c r="F74" s="122" t="str">
        <f t="shared" si="40"/>
        <v>Wine</v>
      </c>
      <c r="G74" s="21" t="s">
        <v>501</v>
      </c>
      <c r="H74" s="23" t="s">
        <v>526</v>
      </c>
      <c r="I74" s="114" t="s">
        <v>26</v>
      </c>
      <c r="J74" s="91" t="str">
        <f t="shared" si="41"/>
        <v>Food safety and quality</v>
      </c>
      <c r="K74" s="51" t="s">
        <v>504</v>
      </c>
      <c r="L74" s="50" t="s">
        <v>504</v>
      </c>
      <c r="M74" s="50" t="s">
        <v>504</v>
      </c>
      <c r="N74" s="50" t="s">
        <v>503</v>
      </c>
      <c r="O74" s="50" t="s">
        <v>504</v>
      </c>
      <c r="P74" s="50" t="s">
        <v>504</v>
      </c>
      <c r="Q74" s="50" t="s">
        <v>503</v>
      </c>
      <c r="R74" s="50" t="s">
        <v>504</v>
      </c>
      <c r="S74" s="14"/>
      <c r="T74" s="14"/>
    </row>
    <row r="75" spans="1:20" ht="16" customHeight="1" x14ac:dyDescent="0.3">
      <c r="A75" s="20" t="str">
        <f t="shared" si="37"/>
        <v xml:space="preserve"> I. Exposito et al. (2013) - Identificar flujos de info en diversas etapas (q info es relevante, donde tiene sentido recoger datos…)</v>
      </c>
      <c r="B75" s="66">
        <v>2013</v>
      </c>
      <c r="C75" s="29" t="str">
        <f t="shared" si="38"/>
        <v>https://ieeexplore.ieee.org/abstract/document/6529365</v>
      </c>
      <c r="D75"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5" s="400" t="s">
        <v>889</v>
      </c>
      <c r="F75" s="122" t="str">
        <f t="shared" si="40"/>
        <v>Wine</v>
      </c>
      <c r="G75" s="21" t="s">
        <v>501</v>
      </c>
      <c r="H75" s="23" t="s">
        <v>527</v>
      </c>
      <c r="I75" s="114" t="s">
        <v>26</v>
      </c>
      <c r="J75" s="91" t="str">
        <f t="shared" si="41"/>
        <v>Food safety and quality</v>
      </c>
      <c r="K75" s="51" t="s">
        <v>504</v>
      </c>
      <c r="L75" s="50" t="s">
        <v>504</v>
      </c>
      <c r="M75" s="50" t="s">
        <v>504</v>
      </c>
      <c r="N75" s="50" t="s">
        <v>503</v>
      </c>
      <c r="O75" s="50" t="s">
        <v>504</v>
      </c>
      <c r="P75" s="50" t="s">
        <v>504</v>
      </c>
      <c r="Q75" s="50" t="s">
        <v>503</v>
      </c>
      <c r="R75" s="50" t="s">
        <v>504</v>
      </c>
      <c r="S75" s="14"/>
      <c r="T75" s="14"/>
    </row>
    <row r="76" spans="1:20" ht="16" customHeight="1" x14ac:dyDescent="0.3">
      <c r="A76" s="20" t="str">
        <f t="shared" si="37"/>
        <v xml:space="preserve"> I. Exposito et al. (2013) - Identificar flujos de info en diversas etapas (q info es relevante, donde tiene sentido recoger datos…)</v>
      </c>
      <c r="B76" s="66">
        <v>2013</v>
      </c>
      <c r="C76" s="29" t="str">
        <f t="shared" si="38"/>
        <v>https://ieeexplore.ieee.org/abstract/document/6529365</v>
      </c>
      <c r="D76"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6" s="400" t="s">
        <v>889</v>
      </c>
      <c r="F76" s="122" t="str">
        <f t="shared" si="40"/>
        <v>Wine</v>
      </c>
      <c r="G76" s="21" t="s">
        <v>501</v>
      </c>
      <c r="H76" s="23" t="s">
        <v>517</v>
      </c>
      <c r="I76" s="114" t="s">
        <v>26</v>
      </c>
      <c r="J76" s="91" t="str">
        <f t="shared" si="41"/>
        <v>Food safety and quality</v>
      </c>
      <c r="K76" s="51" t="s">
        <v>504</v>
      </c>
      <c r="L76" s="50" t="s">
        <v>504</v>
      </c>
      <c r="M76" s="50" t="s">
        <v>504</v>
      </c>
      <c r="N76" s="50" t="s">
        <v>503</v>
      </c>
      <c r="O76" s="50" t="s">
        <v>504</v>
      </c>
      <c r="P76" s="50" t="s">
        <v>504</v>
      </c>
      <c r="Q76" s="50" t="s">
        <v>503</v>
      </c>
      <c r="R76" s="50" t="s">
        <v>504</v>
      </c>
      <c r="S76" s="14"/>
      <c r="T76" s="14"/>
    </row>
    <row r="77" spans="1:20" ht="16" customHeight="1" x14ac:dyDescent="0.3">
      <c r="A77" s="20" t="str">
        <f t="shared" si="37"/>
        <v xml:space="preserve"> I. Exposito et al. (2013) - Identificar flujos de info en diversas etapas (q info es relevante, donde tiene sentido recoger datos…)</v>
      </c>
      <c r="B77" s="66">
        <v>2013</v>
      </c>
      <c r="C77" s="29" t="str">
        <f t="shared" si="38"/>
        <v>https://ieeexplore.ieee.org/abstract/document/6529365</v>
      </c>
      <c r="D77"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7" s="400" t="s">
        <v>889</v>
      </c>
      <c r="F77" s="122" t="str">
        <f t="shared" si="40"/>
        <v>Wine</v>
      </c>
      <c r="G77" s="21" t="s">
        <v>501</v>
      </c>
      <c r="H77" s="23" t="s">
        <v>510</v>
      </c>
      <c r="I77" s="114" t="s">
        <v>26</v>
      </c>
      <c r="J77" s="91" t="str">
        <f t="shared" si="41"/>
        <v>Food safety and quality</v>
      </c>
      <c r="K77" s="51" t="s">
        <v>504</v>
      </c>
      <c r="L77" s="50" t="s">
        <v>504</v>
      </c>
      <c r="M77" s="50" t="s">
        <v>504</v>
      </c>
      <c r="N77" s="50" t="s">
        <v>503</v>
      </c>
      <c r="O77" s="50" t="s">
        <v>504</v>
      </c>
      <c r="P77" s="50" t="s">
        <v>504</v>
      </c>
      <c r="Q77" s="50" t="s">
        <v>503</v>
      </c>
      <c r="R77" s="50" t="s">
        <v>504</v>
      </c>
      <c r="S77" s="14"/>
      <c r="T77" s="14"/>
    </row>
    <row r="78" spans="1:20" ht="16" customHeight="1" x14ac:dyDescent="0.3">
      <c r="A78" s="20" t="str">
        <f t="shared" si="37"/>
        <v xml:space="preserve"> I. Exposito et al. (2013) - Identificar flujos de info en diversas etapas (q info es relevante, donde tiene sentido recoger datos…)</v>
      </c>
      <c r="B78" s="66">
        <v>2013</v>
      </c>
      <c r="C78" s="29" t="str">
        <f t="shared" si="38"/>
        <v>https://ieeexplore.ieee.org/abstract/document/6529365</v>
      </c>
      <c r="D78"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8" s="400" t="s">
        <v>889</v>
      </c>
      <c r="F78" s="122" t="str">
        <f t="shared" si="40"/>
        <v>Wine</v>
      </c>
      <c r="G78" s="21" t="s">
        <v>501</v>
      </c>
      <c r="H78" s="23" t="s">
        <v>508</v>
      </c>
      <c r="I78" s="114" t="s">
        <v>26</v>
      </c>
      <c r="J78" s="91" t="str">
        <f t="shared" si="41"/>
        <v>Food safety and quality</v>
      </c>
      <c r="K78" s="51" t="s">
        <v>504</v>
      </c>
      <c r="L78" s="50" t="s">
        <v>504</v>
      </c>
      <c r="M78" s="50" t="s">
        <v>504</v>
      </c>
      <c r="N78" s="50" t="s">
        <v>503</v>
      </c>
      <c r="O78" s="50" t="s">
        <v>504</v>
      </c>
      <c r="P78" s="50" t="s">
        <v>504</v>
      </c>
      <c r="Q78" s="50" t="s">
        <v>503</v>
      </c>
      <c r="R78" s="50" t="s">
        <v>504</v>
      </c>
      <c r="S78" s="14"/>
      <c r="T78" s="14"/>
    </row>
    <row r="79" spans="1:20" ht="16" customHeight="1" x14ac:dyDescent="0.3">
      <c r="A79" s="20" t="str">
        <f t="shared" si="37"/>
        <v xml:space="preserve"> I. Exposito et al. (2013) - Identificar flujos de info en diversas etapas (q info es relevante, donde tiene sentido recoger datos…)</v>
      </c>
      <c r="B79" s="66">
        <v>2013</v>
      </c>
      <c r="C79" s="29" t="str">
        <f t="shared" si="38"/>
        <v>https://ieeexplore.ieee.org/abstract/document/6529365</v>
      </c>
      <c r="D79" s="324" t="str">
        <f t="shared" si="39"/>
        <v xml:space="preserve">Exposito, I., Gay-Fernandez, J. A., &amp; Cuinas, I. (2013). A complete traceability system for a wine supply chain using radio-frequency identification and wireless sensor networks [wireless corner]. IEEE antennas &amp; propagation magazine, 55(2), 255–267.
</v>
      </c>
      <c r="E79" s="400" t="s">
        <v>889</v>
      </c>
      <c r="F79" s="122" t="str">
        <f t="shared" si="40"/>
        <v>Wine</v>
      </c>
      <c r="G79" s="21" t="s">
        <v>501</v>
      </c>
      <c r="H79" s="23" t="s">
        <v>520</v>
      </c>
      <c r="I79" s="114" t="s">
        <v>26</v>
      </c>
      <c r="J79" s="91" t="str">
        <f t="shared" si="41"/>
        <v>Food safety and quality</v>
      </c>
      <c r="K79" s="51" t="s">
        <v>504</v>
      </c>
      <c r="L79" s="50" t="s">
        <v>504</v>
      </c>
      <c r="M79" s="50" t="s">
        <v>504</v>
      </c>
      <c r="N79" s="50" t="s">
        <v>503</v>
      </c>
      <c r="O79" s="50" t="s">
        <v>504</v>
      </c>
      <c r="P79" s="50" t="s">
        <v>504</v>
      </c>
      <c r="Q79" s="50" t="s">
        <v>503</v>
      </c>
      <c r="R79" s="50" t="s">
        <v>504</v>
      </c>
      <c r="S79" s="14"/>
      <c r="T79" s="14"/>
    </row>
    <row r="80" spans="1:20" ht="16" customHeight="1" x14ac:dyDescent="0.3">
      <c r="A80" s="20" t="str">
        <f t="shared" si="37"/>
        <v xml:space="preserve"> I. Exposito et al. (2013) - Identificar flujos de info en diversas etapas (q info es relevante, donde tiene sentido recoger datos…)</v>
      </c>
      <c r="B80" s="66">
        <v>2013</v>
      </c>
      <c r="C80" s="29" t="str">
        <f t="shared" si="38"/>
        <v>https://ieeexplore.ieee.org/abstract/document/6529365</v>
      </c>
      <c r="D80" s="324"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0" s="400" t="s">
        <v>889</v>
      </c>
      <c r="F80" s="122" t="str">
        <f t="shared" si="40"/>
        <v>Wine</v>
      </c>
      <c r="G80" s="21" t="s">
        <v>501</v>
      </c>
      <c r="H80" s="106" t="s">
        <v>552</v>
      </c>
      <c r="I80" s="114" t="s">
        <v>80</v>
      </c>
      <c r="J80" s="91" t="str">
        <f t="shared" si="41"/>
        <v>Food safety and quality</v>
      </c>
      <c r="K80" s="51" t="s">
        <v>504</v>
      </c>
      <c r="L80" s="50" t="s">
        <v>504</v>
      </c>
      <c r="M80" s="50" t="s">
        <v>504</v>
      </c>
      <c r="N80" s="50" t="s">
        <v>503</v>
      </c>
      <c r="O80" s="50" t="s">
        <v>504</v>
      </c>
      <c r="P80" s="50" t="s">
        <v>504</v>
      </c>
      <c r="Q80" s="50" t="s">
        <v>503</v>
      </c>
      <c r="R80" s="50" t="s">
        <v>504</v>
      </c>
      <c r="S80" s="14"/>
      <c r="T80" s="14"/>
    </row>
    <row r="81" spans="1:20" ht="16" customHeight="1" x14ac:dyDescent="0.3">
      <c r="A81" s="20" t="str">
        <f t="shared" si="37"/>
        <v xml:space="preserve"> I. Exposito et al. (2013) - Identificar flujos de info en diversas etapas (q info es relevante, donde tiene sentido recoger datos…)</v>
      </c>
      <c r="B81" s="66">
        <v>2013</v>
      </c>
      <c r="C81" s="29" t="str">
        <f t="shared" si="38"/>
        <v>https://ieeexplore.ieee.org/abstract/document/6529365</v>
      </c>
      <c r="D81"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1" s="400" t="s">
        <v>889</v>
      </c>
      <c r="F81" s="122" t="str">
        <f t="shared" si="40"/>
        <v>Wine</v>
      </c>
      <c r="G81" s="21" t="s">
        <v>501</v>
      </c>
      <c r="H81" s="106" t="s">
        <v>553</v>
      </c>
      <c r="I81" s="114" t="s">
        <v>80</v>
      </c>
      <c r="J81" s="95" t="str">
        <f t="shared" si="41"/>
        <v>Food safety and quality</v>
      </c>
      <c r="K81" s="51" t="s">
        <v>504</v>
      </c>
      <c r="L81" s="50" t="s">
        <v>504</v>
      </c>
      <c r="M81" s="50" t="s">
        <v>504</v>
      </c>
      <c r="N81" s="50" t="s">
        <v>503</v>
      </c>
      <c r="O81" s="50" t="s">
        <v>504</v>
      </c>
      <c r="P81" s="50" t="s">
        <v>504</v>
      </c>
      <c r="Q81" s="50" t="s">
        <v>503</v>
      </c>
      <c r="R81" s="50" t="s">
        <v>504</v>
      </c>
      <c r="S81" s="14"/>
      <c r="T81" s="14"/>
    </row>
    <row r="82" spans="1:20" ht="16" customHeight="1" x14ac:dyDescent="0.3">
      <c r="A82" s="20" t="str">
        <f t="shared" si="37"/>
        <v xml:space="preserve"> I. Exposito et al. (2013) - Identificar flujos de info en diversas etapas (q info es relevante, donde tiene sentido recoger datos…)</v>
      </c>
      <c r="B82" s="66">
        <v>2013</v>
      </c>
      <c r="C82" s="22" t="str">
        <f t="shared" si="38"/>
        <v>https://ieeexplore.ieee.org/abstract/document/6529365</v>
      </c>
      <c r="D82" s="324"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2" s="400" t="s">
        <v>889</v>
      </c>
      <c r="F82" s="122" t="str">
        <f t="shared" si="40"/>
        <v>Wine</v>
      </c>
      <c r="G82" s="21" t="s">
        <v>549</v>
      </c>
      <c r="H82" s="23" t="s">
        <v>528</v>
      </c>
      <c r="I82" s="114" t="s">
        <v>80</v>
      </c>
      <c r="J82" s="91" t="str">
        <f t="shared" si="41"/>
        <v>Food safety and quality</v>
      </c>
      <c r="K82" s="51" t="s">
        <v>504</v>
      </c>
      <c r="L82" s="50" t="s">
        <v>504</v>
      </c>
      <c r="M82" s="50" t="s">
        <v>504</v>
      </c>
      <c r="N82" s="50" t="s">
        <v>503</v>
      </c>
      <c r="O82" s="50" t="s">
        <v>504</v>
      </c>
      <c r="P82" s="50" t="s">
        <v>504</v>
      </c>
      <c r="Q82" s="50" t="s">
        <v>503</v>
      </c>
      <c r="R82" s="50" t="s">
        <v>504</v>
      </c>
      <c r="S82" s="14"/>
      <c r="T82" s="14"/>
    </row>
    <row r="83" spans="1:20" ht="16" customHeight="1" x14ac:dyDescent="0.3">
      <c r="A83" s="20" t="str">
        <f t="shared" si="37"/>
        <v xml:space="preserve"> I. Exposito et al. (2013) - Identificar flujos de info en diversas etapas (q info es relevante, donde tiene sentido recoger datos…)</v>
      </c>
      <c r="B83" s="66">
        <v>2013</v>
      </c>
      <c r="C83" s="22" t="str">
        <f t="shared" si="38"/>
        <v>https://ieeexplore.ieee.org/abstract/document/6529365</v>
      </c>
      <c r="D83"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3" s="400" t="s">
        <v>889</v>
      </c>
      <c r="F83" s="122" t="str">
        <f t="shared" si="40"/>
        <v>Wine</v>
      </c>
      <c r="G83" s="21" t="s">
        <v>549</v>
      </c>
      <c r="H83" s="106" t="s">
        <v>554</v>
      </c>
      <c r="I83" s="114" t="s">
        <v>80</v>
      </c>
      <c r="J83" s="91" t="str">
        <f t="shared" si="41"/>
        <v>Food safety and quality</v>
      </c>
      <c r="K83" s="51" t="s">
        <v>504</v>
      </c>
      <c r="L83" s="50" t="s">
        <v>504</v>
      </c>
      <c r="M83" s="50" t="s">
        <v>504</v>
      </c>
      <c r="N83" s="50" t="s">
        <v>503</v>
      </c>
      <c r="O83" s="50" t="s">
        <v>504</v>
      </c>
      <c r="P83" s="50" t="s">
        <v>504</v>
      </c>
      <c r="Q83" s="50" t="s">
        <v>503</v>
      </c>
      <c r="R83" s="50" t="s">
        <v>504</v>
      </c>
      <c r="S83" s="14"/>
      <c r="T83" s="14"/>
    </row>
    <row r="84" spans="1:20" ht="16" customHeight="1" x14ac:dyDescent="0.3">
      <c r="A84" s="20" t="str">
        <f t="shared" si="37"/>
        <v xml:space="preserve"> I. Exposito et al. (2013) - Identificar flujos de info en diversas etapas (q info es relevante, donde tiene sentido recoger datos…)</v>
      </c>
      <c r="B84" s="66">
        <v>2013</v>
      </c>
      <c r="C84" s="22" t="str">
        <f t="shared" si="38"/>
        <v>https://ieeexplore.ieee.org/abstract/document/6529365</v>
      </c>
      <c r="D84"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4" s="400" t="s">
        <v>889</v>
      </c>
      <c r="F84" s="122" t="str">
        <f t="shared" si="40"/>
        <v>Wine</v>
      </c>
      <c r="G84" s="21" t="s">
        <v>549</v>
      </c>
      <c r="H84" s="106" t="s">
        <v>555</v>
      </c>
      <c r="I84" s="114" t="s">
        <v>80</v>
      </c>
      <c r="J84" s="91" t="str">
        <f t="shared" si="41"/>
        <v>Food safety and quality</v>
      </c>
      <c r="K84" s="51" t="s">
        <v>504</v>
      </c>
      <c r="L84" s="50" t="s">
        <v>504</v>
      </c>
      <c r="M84" s="50" t="s">
        <v>504</v>
      </c>
      <c r="N84" s="50" t="s">
        <v>503</v>
      </c>
      <c r="O84" s="50" t="s">
        <v>504</v>
      </c>
      <c r="P84" s="50" t="s">
        <v>504</v>
      </c>
      <c r="Q84" s="50" t="s">
        <v>503</v>
      </c>
      <c r="R84" s="50" t="s">
        <v>504</v>
      </c>
      <c r="S84" s="14"/>
      <c r="T84" s="14"/>
    </row>
    <row r="85" spans="1:20" ht="16" customHeight="1" x14ac:dyDescent="0.3">
      <c r="A85" s="20" t="str">
        <f t="shared" si="37"/>
        <v xml:space="preserve"> I. Exposito et al. (2013) - Identificar flujos de info en diversas etapas (q info es relevante, donde tiene sentido recoger datos…)</v>
      </c>
      <c r="B85" s="66">
        <v>2013</v>
      </c>
      <c r="C85" s="22" t="str">
        <f t="shared" si="38"/>
        <v>https://ieeexplore.ieee.org/abstract/document/6529365</v>
      </c>
      <c r="D85"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5" s="400" t="s">
        <v>889</v>
      </c>
      <c r="F85" s="122" t="str">
        <f t="shared" si="40"/>
        <v>Wine</v>
      </c>
      <c r="G85" s="21" t="s">
        <v>549</v>
      </c>
      <c r="H85" s="106" t="s">
        <v>556</v>
      </c>
      <c r="I85" s="114" t="s">
        <v>80</v>
      </c>
      <c r="J85" s="91" t="str">
        <f t="shared" si="41"/>
        <v>Food safety and quality</v>
      </c>
      <c r="K85" s="51" t="s">
        <v>504</v>
      </c>
      <c r="L85" s="50" t="s">
        <v>504</v>
      </c>
      <c r="M85" s="50" t="s">
        <v>504</v>
      </c>
      <c r="N85" s="50" t="s">
        <v>503</v>
      </c>
      <c r="O85" s="50" t="s">
        <v>504</v>
      </c>
      <c r="P85" s="50" t="s">
        <v>504</v>
      </c>
      <c r="Q85" s="50" t="s">
        <v>503</v>
      </c>
      <c r="R85" s="50" t="s">
        <v>504</v>
      </c>
      <c r="S85" s="14"/>
      <c r="T85" s="14"/>
    </row>
    <row r="86" spans="1:20" ht="16" customHeight="1" x14ac:dyDescent="0.3">
      <c r="A86" s="20" t="str">
        <f t="shared" si="37"/>
        <v xml:space="preserve"> I. Exposito et al. (2013) - Identificar flujos de info en diversas etapas (q info es relevante, donde tiene sentido recoger datos…)</v>
      </c>
      <c r="B86" s="66">
        <v>2013</v>
      </c>
      <c r="C86" s="22" t="str">
        <f t="shared" si="38"/>
        <v>https://ieeexplore.ieee.org/abstract/document/6529365</v>
      </c>
      <c r="D86" s="325"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6" s="400" t="s">
        <v>889</v>
      </c>
      <c r="F86" s="122" t="str">
        <f t="shared" si="40"/>
        <v>Wine</v>
      </c>
      <c r="G86" s="21" t="s">
        <v>549</v>
      </c>
      <c r="H86" s="106" t="s">
        <v>557</v>
      </c>
      <c r="I86" s="114" t="s">
        <v>80</v>
      </c>
      <c r="J86" s="91" t="str">
        <f t="shared" si="41"/>
        <v>Food safety and quality</v>
      </c>
      <c r="K86" s="51" t="s">
        <v>504</v>
      </c>
      <c r="L86" s="50" t="s">
        <v>504</v>
      </c>
      <c r="M86" s="50" t="s">
        <v>504</v>
      </c>
      <c r="N86" s="50" t="s">
        <v>503</v>
      </c>
      <c r="O86" s="50" t="s">
        <v>504</v>
      </c>
      <c r="P86" s="50" t="s">
        <v>504</v>
      </c>
      <c r="Q86" s="50" t="s">
        <v>503</v>
      </c>
      <c r="R86" s="50" t="s">
        <v>504</v>
      </c>
      <c r="S86" s="14"/>
      <c r="T86" s="14"/>
    </row>
    <row r="87" spans="1:20" ht="16" customHeight="1" x14ac:dyDescent="0.3">
      <c r="A87" s="20" t="str">
        <f t="shared" si="37"/>
        <v xml:space="preserve"> I. Exposito et al. (2013) - Identificar flujos de info en diversas etapas (q info es relevante, donde tiene sentido recoger datos…)</v>
      </c>
      <c r="B87" s="66">
        <v>2013</v>
      </c>
      <c r="C87" s="22" t="str">
        <f t="shared" si="38"/>
        <v>https://ieeexplore.ieee.org/abstract/document/6529365</v>
      </c>
      <c r="D87" s="324"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7" s="400" t="s">
        <v>889</v>
      </c>
      <c r="F87" s="122" t="str">
        <f t="shared" si="40"/>
        <v>Wine</v>
      </c>
      <c r="G87" s="21" t="s">
        <v>547</v>
      </c>
      <c r="H87" s="23" t="s">
        <v>528</v>
      </c>
      <c r="I87" s="114" t="s">
        <v>80</v>
      </c>
      <c r="J87" s="91" t="str">
        <f t="shared" si="41"/>
        <v>Food safety and quality</v>
      </c>
      <c r="K87" s="51" t="s">
        <v>504</v>
      </c>
      <c r="L87" s="50" t="s">
        <v>504</v>
      </c>
      <c r="M87" s="50" t="s">
        <v>504</v>
      </c>
      <c r="N87" s="50" t="s">
        <v>503</v>
      </c>
      <c r="O87" s="50" t="s">
        <v>504</v>
      </c>
      <c r="P87" s="50" t="s">
        <v>504</v>
      </c>
      <c r="Q87" s="50" t="s">
        <v>503</v>
      </c>
      <c r="R87" s="50" t="s">
        <v>504</v>
      </c>
      <c r="S87" s="14"/>
      <c r="T87" s="14"/>
    </row>
    <row r="88" spans="1:20" ht="16" customHeight="1" x14ac:dyDescent="0.3">
      <c r="A88" s="20" t="str">
        <f t="shared" si="37"/>
        <v xml:space="preserve"> I. Exposito et al. (2013) - Identificar flujos de info en diversas etapas (q info es relevante, donde tiene sentido recoger datos…)</v>
      </c>
      <c r="B88" s="66">
        <v>2013</v>
      </c>
      <c r="C88" s="22" t="str">
        <f t="shared" si="38"/>
        <v>https://ieeexplore.ieee.org/abstract/document/6529365</v>
      </c>
      <c r="D88" s="324"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8" s="400" t="s">
        <v>889</v>
      </c>
      <c r="F88" s="122" t="str">
        <f t="shared" si="40"/>
        <v>Wine</v>
      </c>
      <c r="G88" s="21" t="s">
        <v>547</v>
      </c>
      <c r="H88" s="23" t="s">
        <v>516</v>
      </c>
      <c r="I88" s="114" t="s">
        <v>26</v>
      </c>
      <c r="J88" s="91" t="str">
        <f t="shared" si="41"/>
        <v>Food safety and quality</v>
      </c>
      <c r="K88" s="51" t="s">
        <v>504</v>
      </c>
      <c r="L88" s="50" t="s">
        <v>504</v>
      </c>
      <c r="M88" s="50" t="s">
        <v>504</v>
      </c>
      <c r="N88" s="50" t="s">
        <v>503</v>
      </c>
      <c r="O88" s="50" t="s">
        <v>504</v>
      </c>
      <c r="P88" s="50" t="s">
        <v>504</v>
      </c>
      <c r="Q88" s="50" t="s">
        <v>503</v>
      </c>
      <c r="R88" s="50" t="s">
        <v>504</v>
      </c>
      <c r="S88" s="14"/>
      <c r="T88" s="14"/>
    </row>
    <row r="89" spans="1:20" ht="16" customHeight="1" x14ac:dyDescent="0.3">
      <c r="A89" s="20" t="str">
        <f t="shared" si="37"/>
        <v xml:space="preserve"> I. Exposito et al. (2013) - Identificar flujos de info en diversas etapas (q info es relevante, donde tiene sentido recoger datos…)</v>
      </c>
      <c r="B89" s="66">
        <v>2013</v>
      </c>
      <c r="C89" s="22" t="str">
        <f t="shared" si="38"/>
        <v>https://ieeexplore.ieee.org/abstract/document/6529365</v>
      </c>
      <c r="D89" s="328" t="str">
        <f t="shared" si="39"/>
        <v xml:space="preserve">Exposito, I., Gay-Fernandez, J. A., &amp; Cuinas, I. (2013). A complete traceability system for a wine supply chain using radio-frequency identification and wireless sensor networks [wireless corner]. IEEE antennas &amp; propagation magazine, 55(2), 255–267.
</v>
      </c>
      <c r="E89" s="400" t="s">
        <v>889</v>
      </c>
      <c r="F89" s="122" t="str">
        <f t="shared" si="40"/>
        <v>Wine</v>
      </c>
      <c r="G89" s="21" t="s">
        <v>547</v>
      </c>
      <c r="H89" s="23" t="s">
        <v>525</v>
      </c>
      <c r="I89" s="114" t="s">
        <v>26</v>
      </c>
      <c r="J89" s="91" t="str">
        <f t="shared" si="41"/>
        <v>Food safety and quality</v>
      </c>
      <c r="K89" s="51" t="s">
        <v>504</v>
      </c>
      <c r="L89" s="50" t="s">
        <v>504</v>
      </c>
      <c r="M89" s="50" t="s">
        <v>504</v>
      </c>
      <c r="N89" s="50" t="s">
        <v>503</v>
      </c>
      <c r="O89" s="50" t="s">
        <v>504</v>
      </c>
      <c r="P89" s="50" t="s">
        <v>504</v>
      </c>
      <c r="Q89" s="50" t="s">
        <v>503</v>
      </c>
      <c r="R89" s="50" t="s">
        <v>504</v>
      </c>
      <c r="S89" s="14"/>
      <c r="T89" s="14"/>
    </row>
    <row r="90" spans="1:20" ht="16" customHeight="1" thickBot="1" x14ac:dyDescent="0.35">
      <c r="A90" s="24" t="str">
        <f t="shared" si="37"/>
        <v xml:space="preserve"> I. Exposito et al. (2013) - Identificar flujos de info en diversas etapas (q info es relevante, donde tiene sentido recoger datos…)</v>
      </c>
      <c r="B90" s="67">
        <v>2013</v>
      </c>
      <c r="C90" s="26" t="str">
        <f t="shared" si="38"/>
        <v>https://ieeexplore.ieee.org/abstract/document/6529365</v>
      </c>
      <c r="D90" s="329" t="str">
        <f t="shared" si="39"/>
        <v xml:space="preserve">Exposito, I., Gay-Fernandez, J. A., &amp; Cuinas, I. (2013). A complete traceability system for a wine supply chain using radio-frequency identification and wireless sensor networks [wireless corner]. IEEE antennas &amp; propagation magazine, 55(2), 255–267.
</v>
      </c>
      <c r="E90" s="401" t="s">
        <v>889</v>
      </c>
      <c r="F90" s="123" t="str">
        <f t="shared" si="40"/>
        <v>Wine</v>
      </c>
      <c r="G90" s="25" t="s">
        <v>7</v>
      </c>
      <c r="H90" s="108" t="s">
        <v>558</v>
      </c>
      <c r="I90" s="115" t="s">
        <v>80</v>
      </c>
      <c r="J90" s="91" t="str">
        <f t="shared" si="41"/>
        <v>Food safety and quality</v>
      </c>
      <c r="K90" s="51" t="s">
        <v>504</v>
      </c>
      <c r="L90" s="50" t="s">
        <v>504</v>
      </c>
      <c r="M90" s="50" t="s">
        <v>504</v>
      </c>
      <c r="N90" s="50" t="s">
        <v>503</v>
      </c>
      <c r="O90" s="50" t="s">
        <v>504</v>
      </c>
      <c r="P90" s="50" t="s">
        <v>504</v>
      </c>
      <c r="Q90" s="50" t="s">
        <v>503</v>
      </c>
      <c r="R90" s="50" t="s">
        <v>504</v>
      </c>
      <c r="S90" s="14"/>
      <c r="T90" s="14"/>
    </row>
    <row r="91" spans="1:20" ht="16" customHeight="1" thickBot="1" x14ac:dyDescent="0.35">
      <c r="A91" s="34" t="s">
        <v>559</v>
      </c>
      <c r="B91" s="66">
        <v>2009</v>
      </c>
      <c r="C91" s="29" t="s">
        <v>140</v>
      </c>
      <c r="D91" s="327" t="s">
        <v>141</v>
      </c>
      <c r="E91" s="110" t="s">
        <v>522</v>
      </c>
      <c r="F91" s="117" t="s">
        <v>560</v>
      </c>
      <c r="G91" s="21" t="s">
        <v>547</v>
      </c>
      <c r="H91" s="23" t="s">
        <v>516</v>
      </c>
      <c r="I91" s="23" t="s">
        <v>80</v>
      </c>
      <c r="J91" s="96" t="s">
        <v>548</v>
      </c>
      <c r="K91" s="36" t="s">
        <v>504</v>
      </c>
      <c r="L91" s="37" t="s">
        <v>504</v>
      </c>
      <c r="M91" s="37" t="s">
        <v>504</v>
      </c>
      <c r="N91" s="37" t="s">
        <v>503</v>
      </c>
      <c r="O91" s="37" t="s">
        <v>504</v>
      </c>
      <c r="P91" s="37" t="s">
        <v>503</v>
      </c>
      <c r="Q91" s="37" t="s">
        <v>504</v>
      </c>
      <c r="R91" s="37" t="s">
        <v>504</v>
      </c>
      <c r="S91" s="14"/>
      <c r="T91" s="14"/>
    </row>
    <row r="92" spans="1:20" ht="16" customHeight="1" x14ac:dyDescent="0.3">
      <c r="A92" s="17" t="s">
        <v>143</v>
      </c>
      <c r="B92" s="65">
        <v>2014</v>
      </c>
      <c r="C92" s="28" t="s">
        <v>144</v>
      </c>
      <c r="D92" s="307" t="s">
        <v>145</v>
      </c>
      <c r="E92" s="109" t="s">
        <v>522</v>
      </c>
      <c r="F92" s="116" t="s">
        <v>561</v>
      </c>
      <c r="G92" s="18" t="s">
        <v>7</v>
      </c>
      <c r="H92" s="107" t="s">
        <v>562</v>
      </c>
      <c r="I92" s="116" t="s">
        <v>80</v>
      </c>
      <c r="J92" s="93" t="s">
        <v>496</v>
      </c>
      <c r="K92" s="51" t="s">
        <v>503</v>
      </c>
      <c r="L92" s="50" t="s">
        <v>504</v>
      </c>
      <c r="M92" s="50" t="s">
        <v>504</v>
      </c>
      <c r="N92" s="50" t="s">
        <v>504</v>
      </c>
      <c r="O92" s="50" t="s">
        <v>503</v>
      </c>
      <c r="P92" s="50" t="s">
        <v>504</v>
      </c>
      <c r="Q92" s="50" t="s">
        <v>504</v>
      </c>
      <c r="R92" s="50" t="s">
        <v>504</v>
      </c>
      <c r="S92" s="14"/>
      <c r="T92" s="14"/>
    </row>
    <row r="93" spans="1:20" ht="16" customHeight="1" thickBot="1" x14ac:dyDescent="0.35">
      <c r="A93" s="24" t="str">
        <f>A92</f>
        <v>R. Vargheese et al. (2014) - Mejora de eficiencia y costes operacionales. Mejora de experiencia de compra</v>
      </c>
      <c r="B93" s="67">
        <v>2014</v>
      </c>
      <c r="C93" s="30" t="str">
        <f>C92</f>
        <v>https://ieeexplore.ieee.org/abstract/document/7004418</v>
      </c>
      <c r="D93" s="309" t="str">
        <f>D92</f>
        <v xml:space="preserve">Vargheese, R., &amp; Dahir, H. (2014). An IoT/IoE enabled architecture framework for precision on shelf availability: Enhancing proactive shopper experience. 2014 IEEE International Conference on Big Data (Big Data). IEEE.
</v>
      </c>
      <c r="E93" s="111" t="s">
        <v>522</v>
      </c>
      <c r="F93" s="123" t="str">
        <f>F92</f>
        <v>In store product</v>
      </c>
      <c r="G93" s="26" t="s">
        <v>7</v>
      </c>
      <c r="H93" s="108" t="s">
        <v>563</v>
      </c>
      <c r="I93" s="118" t="s">
        <v>80</v>
      </c>
      <c r="J93" s="93" t="str">
        <f>J92</f>
        <v>Prediction</v>
      </c>
      <c r="K93" s="51" t="s">
        <v>503</v>
      </c>
      <c r="L93" s="50" t="s">
        <v>504</v>
      </c>
      <c r="M93" s="50" t="s">
        <v>504</v>
      </c>
      <c r="N93" s="50" t="s">
        <v>504</v>
      </c>
      <c r="O93" s="50" t="s">
        <v>503</v>
      </c>
      <c r="P93" s="50" t="s">
        <v>504</v>
      </c>
      <c r="Q93" s="50" t="s">
        <v>504</v>
      </c>
      <c r="R93" s="50" t="s">
        <v>504</v>
      </c>
      <c r="S93" s="14"/>
      <c r="T93" s="14"/>
    </row>
    <row r="94" spans="1:20" ht="16" customHeight="1" x14ac:dyDescent="0.3">
      <c r="A94" s="34" t="s">
        <v>564</v>
      </c>
      <c r="B94" s="66">
        <v>2018</v>
      </c>
      <c r="C94" s="29" t="s">
        <v>151</v>
      </c>
      <c r="D94" s="323" t="s">
        <v>152</v>
      </c>
      <c r="E94" s="110" t="s">
        <v>890</v>
      </c>
      <c r="F94" s="117" t="s">
        <v>565</v>
      </c>
      <c r="G94" s="21" t="s">
        <v>7</v>
      </c>
      <c r="H94" s="106" t="s">
        <v>566</v>
      </c>
      <c r="I94" s="23" t="s">
        <v>80</v>
      </c>
      <c r="J94" s="90" t="s">
        <v>548</v>
      </c>
      <c r="K94" s="46" t="s">
        <v>504</v>
      </c>
      <c r="L94" s="44" t="s">
        <v>504</v>
      </c>
      <c r="M94" s="44" t="s">
        <v>504</v>
      </c>
      <c r="N94" s="44" t="s">
        <v>503</v>
      </c>
      <c r="O94" s="44" t="s">
        <v>504</v>
      </c>
      <c r="P94" s="44" t="s">
        <v>503</v>
      </c>
      <c r="Q94" s="44" t="s">
        <v>504</v>
      </c>
      <c r="R94" s="44" t="s">
        <v>504</v>
      </c>
      <c r="S94" s="14"/>
      <c r="T94" s="14"/>
    </row>
    <row r="95" spans="1:20" ht="16" customHeight="1" x14ac:dyDescent="0.3">
      <c r="A95" s="20" t="str">
        <f>A94</f>
        <v>G. Rajakumar et al. (2018) - Deteccion adulteracion Milk (calidad y cantidad)</v>
      </c>
      <c r="B95" s="66">
        <v>2018</v>
      </c>
      <c r="C95" s="29" t="str">
        <f t="shared" ref="C95:F98" si="42">C94</f>
        <v>https://acadpubl.eu/jsi/2018-118-7-9/articles/9/4.pdf</v>
      </c>
      <c r="D95" s="328" t="str">
        <f t="shared" ref="D95:D98" si="43">D94</f>
        <v xml:space="preserve">Rajakumar, G., Ananth Kumar, T., Arun Samuel, T. S., &amp; Muthu Kumaran, E. (2018). IoT based milk monitoring system for detection of milk adulteration. International Journal of Pure and Applied Mathematics, 118(9), 21–32.
</v>
      </c>
      <c r="E95" s="110" t="s">
        <v>890</v>
      </c>
      <c r="F95" s="122" t="str">
        <f t="shared" si="42"/>
        <v>Milk</v>
      </c>
      <c r="G95" s="21" t="s">
        <v>7</v>
      </c>
      <c r="H95" s="23" t="s">
        <v>567</v>
      </c>
      <c r="I95" s="23" t="s">
        <v>80</v>
      </c>
      <c r="J95" s="91" t="str">
        <f>J94</f>
        <v>Food safety and quality</v>
      </c>
      <c r="K95" s="51" t="s">
        <v>504</v>
      </c>
      <c r="L95" s="50" t="s">
        <v>504</v>
      </c>
      <c r="M95" s="50" t="s">
        <v>504</v>
      </c>
      <c r="N95" s="50" t="s">
        <v>503</v>
      </c>
      <c r="O95" s="50" t="s">
        <v>504</v>
      </c>
      <c r="P95" s="50" t="s">
        <v>503</v>
      </c>
      <c r="Q95" s="50" t="s">
        <v>504</v>
      </c>
      <c r="R95" s="50" t="s">
        <v>504</v>
      </c>
      <c r="S95" s="14"/>
      <c r="T95" s="14"/>
    </row>
    <row r="96" spans="1:20" ht="16" customHeight="1" x14ac:dyDescent="0.3">
      <c r="A96" s="20" t="str">
        <f>A95</f>
        <v>G. Rajakumar et al. (2018) - Deteccion adulteracion Milk (calidad y cantidad)</v>
      </c>
      <c r="B96" s="66">
        <v>2018</v>
      </c>
      <c r="C96" s="29" t="str">
        <f t="shared" si="42"/>
        <v>https://acadpubl.eu/jsi/2018-118-7-9/articles/9/4.pdf</v>
      </c>
      <c r="D96" s="328" t="str">
        <f t="shared" si="43"/>
        <v xml:space="preserve">Rajakumar, G., Ananth Kumar, T., Arun Samuel, T. S., &amp; Muthu Kumaran, E. (2018). IoT based milk monitoring system for detection of milk adulteration. International Journal of Pure and Applied Mathematics, 118(9), 21–32.
</v>
      </c>
      <c r="E96" s="110" t="s">
        <v>890</v>
      </c>
      <c r="F96" s="122" t="str">
        <f t="shared" si="42"/>
        <v>Milk</v>
      </c>
      <c r="G96" s="21" t="s">
        <v>7</v>
      </c>
      <c r="H96" s="23" t="s">
        <v>156</v>
      </c>
      <c r="I96" s="23" t="s">
        <v>80</v>
      </c>
      <c r="J96" s="91" t="str">
        <f>J95</f>
        <v>Food safety and quality</v>
      </c>
      <c r="K96" s="51" t="s">
        <v>504</v>
      </c>
      <c r="L96" s="50" t="s">
        <v>504</v>
      </c>
      <c r="M96" s="50" t="s">
        <v>504</v>
      </c>
      <c r="N96" s="50" t="s">
        <v>503</v>
      </c>
      <c r="O96" s="50" t="s">
        <v>504</v>
      </c>
      <c r="P96" s="50" t="s">
        <v>503</v>
      </c>
      <c r="Q96" s="50" t="s">
        <v>504</v>
      </c>
      <c r="R96" s="50" t="s">
        <v>504</v>
      </c>
      <c r="S96" s="14"/>
      <c r="T96" s="14"/>
    </row>
    <row r="97" spans="1:20" ht="16" customHeight="1" x14ac:dyDescent="0.3">
      <c r="A97" s="20" t="str">
        <f>A96</f>
        <v>G. Rajakumar et al. (2018) - Deteccion adulteracion Milk (calidad y cantidad)</v>
      </c>
      <c r="B97" s="66">
        <v>2018</v>
      </c>
      <c r="C97" s="29" t="str">
        <f t="shared" si="42"/>
        <v>https://acadpubl.eu/jsi/2018-118-7-9/articles/9/4.pdf</v>
      </c>
      <c r="D97" s="324" t="str">
        <f t="shared" si="43"/>
        <v xml:space="preserve">Rajakumar, G., Ananth Kumar, T., Arun Samuel, T. S., &amp; Muthu Kumaran, E. (2018). IoT based milk monitoring system for detection of milk adulteration. International Journal of Pure and Applied Mathematics, 118(9), 21–32.
</v>
      </c>
      <c r="E97" s="110" t="s">
        <v>890</v>
      </c>
      <c r="F97" s="122" t="str">
        <f t="shared" si="42"/>
        <v>Milk</v>
      </c>
      <c r="G97" s="21" t="s">
        <v>7</v>
      </c>
      <c r="H97" s="23" t="s">
        <v>516</v>
      </c>
      <c r="I97" s="23" t="s">
        <v>80</v>
      </c>
      <c r="J97" s="91" t="str">
        <f>J96</f>
        <v>Food safety and quality</v>
      </c>
      <c r="K97" s="51" t="s">
        <v>504</v>
      </c>
      <c r="L97" s="50" t="s">
        <v>504</v>
      </c>
      <c r="M97" s="50" t="s">
        <v>504</v>
      </c>
      <c r="N97" s="50" t="s">
        <v>503</v>
      </c>
      <c r="O97" s="50" t="s">
        <v>504</v>
      </c>
      <c r="P97" s="50" t="s">
        <v>503</v>
      </c>
      <c r="Q97" s="50" t="s">
        <v>504</v>
      </c>
      <c r="R97" s="50" t="s">
        <v>504</v>
      </c>
      <c r="S97" s="14"/>
      <c r="T97" s="14"/>
    </row>
    <row r="98" spans="1:20" ht="16" customHeight="1" thickBot="1" x14ac:dyDescent="0.35">
      <c r="A98" s="20" t="str">
        <f>A97</f>
        <v>G. Rajakumar et al. (2018) - Deteccion adulteracion Milk (calidad y cantidad)</v>
      </c>
      <c r="B98" s="66">
        <v>2018</v>
      </c>
      <c r="C98" s="29" t="str">
        <f t="shared" si="42"/>
        <v>https://acadpubl.eu/jsi/2018-118-7-9/articles/9/4.pdf</v>
      </c>
      <c r="D98" s="324" t="str">
        <f t="shared" si="43"/>
        <v xml:space="preserve">Rajakumar, G., Ananth Kumar, T., Arun Samuel, T. S., &amp; Muthu Kumaran, E. (2018). IoT based milk monitoring system for detection of milk adulteration. International Journal of Pure and Applied Mathematics, 118(9), 21–32.
</v>
      </c>
      <c r="E98" s="110" t="s">
        <v>890</v>
      </c>
      <c r="F98" s="122" t="str">
        <f t="shared" si="42"/>
        <v>Milk</v>
      </c>
      <c r="G98" s="21" t="s">
        <v>7</v>
      </c>
      <c r="H98" s="23" t="s">
        <v>568</v>
      </c>
      <c r="I98" s="23" t="s">
        <v>80</v>
      </c>
      <c r="J98" s="92" t="str">
        <f>J97</f>
        <v>Food safety and quality</v>
      </c>
      <c r="K98" s="52" t="s">
        <v>504</v>
      </c>
      <c r="L98" s="53" t="s">
        <v>504</v>
      </c>
      <c r="M98" s="53" t="s">
        <v>504</v>
      </c>
      <c r="N98" s="53" t="s">
        <v>503</v>
      </c>
      <c r="O98" s="53" t="s">
        <v>504</v>
      </c>
      <c r="P98" s="53" t="s">
        <v>503</v>
      </c>
      <c r="Q98" s="53" t="s">
        <v>504</v>
      </c>
      <c r="R98" s="53" t="s">
        <v>504</v>
      </c>
      <c r="S98" s="14"/>
      <c r="T98" s="14"/>
    </row>
    <row r="99" spans="1:20" ht="16" customHeight="1" x14ac:dyDescent="0.3">
      <c r="A99" s="17" t="s">
        <v>160</v>
      </c>
      <c r="B99" s="65">
        <v>2016</v>
      </c>
      <c r="C99" s="28" t="s">
        <v>161</v>
      </c>
      <c r="D99" s="323" t="s">
        <v>162</v>
      </c>
      <c r="E99" s="109" t="s">
        <v>522</v>
      </c>
      <c r="F99" s="116" t="s">
        <v>861</v>
      </c>
      <c r="G99" s="18" t="s">
        <v>501</v>
      </c>
      <c r="H99" s="19" t="s">
        <v>516</v>
      </c>
      <c r="I99" s="113" t="s">
        <v>26</v>
      </c>
      <c r="J99" s="91" t="s">
        <v>548</v>
      </c>
      <c r="K99" s="34" t="s">
        <v>504</v>
      </c>
      <c r="L99" s="21" t="s">
        <v>504</v>
      </c>
      <c r="M99" s="21" t="s">
        <v>504</v>
      </c>
      <c r="N99" s="21" t="s">
        <v>504</v>
      </c>
      <c r="O99" s="21" t="s">
        <v>504</v>
      </c>
      <c r="P99" s="21" t="s">
        <v>503</v>
      </c>
      <c r="Q99" s="21" t="s">
        <v>503</v>
      </c>
      <c r="R99" s="21" t="s">
        <v>504</v>
      </c>
      <c r="S99" s="14"/>
      <c r="T99" s="14"/>
    </row>
    <row r="100" spans="1:20" ht="16" customHeight="1" x14ac:dyDescent="0.3">
      <c r="A100" s="34" t="s">
        <v>160</v>
      </c>
      <c r="B100" s="66">
        <v>2016</v>
      </c>
      <c r="C100" s="29" t="s">
        <v>161</v>
      </c>
      <c r="D100" s="328" t="str">
        <f t="shared" ref="D100:D102" si="44">D99</f>
        <v xml:space="preserve">Shih, C.-W., &amp; Wang, C.-H. (2016). Integrating wireless sensor networks with statistical quality control to develop a cold chain system in food industries. Computer Standards &amp; Interfaces, 45, 62–78.
</v>
      </c>
      <c r="E100" s="110" t="s">
        <v>522</v>
      </c>
      <c r="F100" s="117" t="s">
        <v>861</v>
      </c>
      <c r="G100" s="21" t="s">
        <v>549</v>
      </c>
      <c r="H100" s="23" t="s">
        <v>516</v>
      </c>
      <c r="I100" s="114" t="s">
        <v>26</v>
      </c>
      <c r="J100" s="91" t="str">
        <f>J99</f>
        <v>Food safety and quality</v>
      </c>
      <c r="K100" s="34" t="s">
        <v>504</v>
      </c>
      <c r="L100" s="21" t="s">
        <v>504</v>
      </c>
      <c r="M100" s="21" t="s">
        <v>504</v>
      </c>
      <c r="N100" s="21" t="s">
        <v>504</v>
      </c>
      <c r="O100" s="21" t="s">
        <v>504</v>
      </c>
      <c r="P100" s="21" t="s">
        <v>503</v>
      </c>
      <c r="Q100" s="21" t="s">
        <v>503</v>
      </c>
      <c r="R100" s="21" t="s">
        <v>504</v>
      </c>
      <c r="S100" s="14"/>
      <c r="T100" s="14"/>
    </row>
    <row r="101" spans="1:20" ht="16" customHeight="1" x14ac:dyDescent="0.3">
      <c r="A101" s="34" t="s">
        <v>160</v>
      </c>
      <c r="B101" s="66">
        <v>2016</v>
      </c>
      <c r="C101" s="29" t="s">
        <v>161</v>
      </c>
      <c r="D101" s="328" t="str">
        <f t="shared" si="44"/>
        <v xml:space="preserve">Shih, C.-W., &amp; Wang, C.-H. (2016). Integrating wireless sensor networks with statistical quality control to develop a cold chain system in food industries. Computer Standards &amp; Interfaces, 45, 62–78.
</v>
      </c>
      <c r="E101" s="110" t="s">
        <v>522</v>
      </c>
      <c r="F101" s="117" t="s">
        <v>861</v>
      </c>
      <c r="G101" s="21" t="s">
        <v>547</v>
      </c>
      <c r="H101" s="23" t="s">
        <v>516</v>
      </c>
      <c r="I101" s="114" t="s">
        <v>26</v>
      </c>
      <c r="J101" s="91" t="str">
        <f>J100</f>
        <v>Food safety and quality</v>
      </c>
      <c r="K101" s="34" t="s">
        <v>504</v>
      </c>
      <c r="L101" s="21" t="s">
        <v>504</v>
      </c>
      <c r="M101" s="21" t="s">
        <v>504</v>
      </c>
      <c r="N101" s="21" t="s">
        <v>504</v>
      </c>
      <c r="O101" s="21" t="s">
        <v>504</v>
      </c>
      <c r="P101" s="21" t="s">
        <v>503</v>
      </c>
      <c r="Q101" s="21" t="s">
        <v>503</v>
      </c>
      <c r="R101" s="21" t="s">
        <v>504</v>
      </c>
      <c r="S101" s="14"/>
      <c r="T101" s="14"/>
    </row>
    <row r="102" spans="1:20" ht="16" customHeight="1" thickBot="1" x14ac:dyDescent="0.35">
      <c r="A102" s="35" t="s">
        <v>160</v>
      </c>
      <c r="B102" s="67">
        <v>2016</v>
      </c>
      <c r="C102" s="30" t="s">
        <v>161</v>
      </c>
      <c r="D102" s="329" t="str">
        <f t="shared" si="44"/>
        <v xml:space="preserve">Shih, C.-W., &amp; Wang, C.-H. (2016). Integrating wireless sensor networks with statistical quality control to develop a cold chain system in food industries. Computer Standards &amp; Interfaces, 45, 62–78.
</v>
      </c>
      <c r="E102" s="111" t="s">
        <v>522</v>
      </c>
      <c r="F102" s="118" t="s">
        <v>861</v>
      </c>
      <c r="G102" s="25" t="s">
        <v>7</v>
      </c>
      <c r="H102" s="27" t="s">
        <v>516</v>
      </c>
      <c r="I102" s="115" t="s">
        <v>26</v>
      </c>
      <c r="J102" s="91" t="str">
        <f>J101</f>
        <v>Food safety and quality</v>
      </c>
      <c r="K102" s="34" t="s">
        <v>504</v>
      </c>
      <c r="L102" s="21" t="s">
        <v>504</v>
      </c>
      <c r="M102" s="21" t="s">
        <v>504</v>
      </c>
      <c r="N102" s="21" t="s">
        <v>504</v>
      </c>
      <c r="O102" s="21" t="s">
        <v>504</v>
      </c>
      <c r="P102" s="21" t="s">
        <v>503</v>
      </c>
      <c r="Q102" s="21" t="s">
        <v>503</v>
      </c>
      <c r="R102" s="21" t="s">
        <v>504</v>
      </c>
      <c r="S102" s="14"/>
      <c r="T102" s="14"/>
    </row>
    <row r="103" spans="1:20" ht="16" customHeight="1" x14ac:dyDescent="0.3">
      <c r="A103" s="34" t="s">
        <v>569</v>
      </c>
      <c r="B103" s="66">
        <v>2014</v>
      </c>
      <c r="C103" s="29" t="s">
        <v>165</v>
      </c>
      <c r="D103" s="330" t="s">
        <v>166</v>
      </c>
      <c r="E103" s="110" t="s">
        <v>522</v>
      </c>
      <c r="F103" s="117" t="s">
        <v>522</v>
      </c>
      <c r="G103" s="21" t="s">
        <v>501</v>
      </c>
      <c r="H103" s="23" t="s">
        <v>516</v>
      </c>
      <c r="I103" s="23" t="s">
        <v>80</v>
      </c>
      <c r="J103" s="90" t="s">
        <v>548</v>
      </c>
      <c r="K103" s="46" t="s">
        <v>504</v>
      </c>
      <c r="L103" s="44" t="s">
        <v>504</v>
      </c>
      <c r="M103" s="44" t="s">
        <v>504</v>
      </c>
      <c r="N103" s="44" t="s">
        <v>504</v>
      </c>
      <c r="O103" s="44" t="s">
        <v>504</v>
      </c>
      <c r="P103" s="44" t="s">
        <v>503</v>
      </c>
      <c r="Q103" s="44" t="s">
        <v>503</v>
      </c>
      <c r="R103" s="44" t="s">
        <v>504</v>
      </c>
      <c r="S103" s="14"/>
      <c r="T103" s="14"/>
    </row>
    <row r="104" spans="1:20" ht="16" customHeight="1" x14ac:dyDescent="0.3">
      <c r="A104" s="20" t="str">
        <f t="shared" ref="A104:A114" si="45">A103</f>
        <v>Y. Chen et al. (2014) - Asegurar frescura Food y mejorar experiencia de compra</v>
      </c>
      <c r="B104" s="66">
        <v>2014</v>
      </c>
      <c r="C104" s="29" t="str">
        <f t="shared" ref="C104:C114" si="46">C103</f>
        <v>https://www.sciencedirect.com/science/article/abs/pii/S0260877414002155</v>
      </c>
      <c r="D104" s="328" t="str">
        <f t="shared" ref="D104:D114" si="47">D103</f>
        <v xml:space="preserve">Chen, Y.-Y., Wang, Y.-J., &amp; Jan, J.-K. (2014). A novel deployment of smart cold chain system using 2G-RFID-Sys. Journal of Food Engineering, 141, 113–121.
</v>
      </c>
      <c r="E104" s="110" t="s">
        <v>522</v>
      </c>
      <c r="F104" s="122" t="str">
        <f t="shared" ref="F104:F114" si="48">F103</f>
        <v>Food</v>
      </c>
      <c r="G104" s="21" t="s">
        <v>501</v>
      </c>
      <c r="H104" s="225" t="s">
        <v>525</v>
      </c>
      <c r="I104" s="23" t="s">
        <v>80</v>
      </c>
      <c r="J104" s="91" t="str">
        <f t="shared" ref="J104:J114" si="49">J103</f>
        <v>Food safety and quality</v>
      </c>
      <c r="K104" s="51" t="s">
        <v>504</v>
      </c>
      <c r="L104" s="50" t="s">
        <v>504</v>
      </c>
      <c r="M104" s="50" t="s">
        <v>504</v>
      </c>
      <c r="N104" s="50" t="s">
        <v>504</v>
      </c>
      <c r="O104" s="50" t="s">
        <v>504</v>
      </c>
      <c r="P104" s="50" t="s">
        <v>503</v>
      </c>
      <c r="Q104" s="50" t="s">
        <v>503</v>
      </c>
      <c r="R104" s="50" t="s">
        <v>504</v>
      </c>
      <c r="S104" s="14"/>
      <c r="T104" s="14"/>
    </row>
    <row r="105" spans="1:20" ht="16" customHeight="1" x14ac:dyDescent="0.3">
      <c r="A105" s="20" t="str">
        <f t="shared" si="45"/>
        <v>Y. Chen et al. (2014) - Asegurar frescura Food y mejorar experiencia de compra</v>
      </c>
      <c r="B105" s="66">
        <v>2014</v>
      </c>
      <c r="C105" s="29" t="str">
        <f t="shared" si="46"/>
        <v>https://www.sciencedirect.com/science/article/abs/pii/S0260877414002155</v>
      </c>
      <c r="D105" s="328" t="str">
        <f t="shared" si="47"/>
        <v xml:space="preserve">Chen, Y.-Y., Wang, Y.-J., &amp; Jan, J.-K. (2014). A novel deployment of smart cold chain system using 2G-RFID-Sys. Journal of Food Engineering, 141, 113–121.
</v>
      </c>
      <c r="E105" s="110" t="s">
        <v>522</v>
      </c>
      <c r="F105" s="122" t="str">
        <f t="shared" si="48"/>
        <v>Food</v>
      </c>
      <c r="G105" s="21" t="s">
        <v>501</v>
      </c>
      <c r="H105" s="225" t="s">
        <v>570</v>
      </c>
      <c r="I105" s="23" t="s">
        <v>80</v>
      </c>
      <c r="J105" s="91" t="str">
        <f t="shared" si="49"/>
        <v>Food safety and quality</v>
      </c>
      <c r="K105" s="51" t="s">
        <v>504</v>
      </c>
      <c r="L105" s="50" t="s">
        <v>504</v>
      </c>
      <c r="M105" s="50" t="s">
        <v>504</v>
      </c>
      <c r="N105" s="50" t="s">
        <v>504</v>
      </c>
      <c r="O105" s="50" t="s">
        <v>504</v>
      </c>
      <c r="P105" s="50" t="s">
        <v>503</v>
      </c>
      <c r="Q105" s="50" t="s">
        <v>503</v>
      </c>
      <c r="R105" s="50" t="s">
        <v>504</v>
      </c>
      <c r="S105" s="14"/>
      <c r="T105" s="14"/>
    </row>
    <row r="106" spans="1:20" ht="16" customHeight="1" x14ac:dyDescent="0.3">
      <c r="A106" s="20" t="str">
        <f t="shared" si="45"/>
        <v>Y. Chen et al. (2014) - Asegurar frescura Food y mejorar experiencia de compra</v>
      </c>
      <c r="B106" s="66">
        <v>2014</v>
      </c>
      <c r="C106" s="29" t="str">
        <f t="shared" si="46"/>
        <v>https://www.sciencedirect.com/science/article/abs/pii/S0260877414002155</v>
      </c>
      <c r="D106" s="328" t="str">
        <f t="shared" si="47"/>
        <v xml:space="preserve">Chen, Y.-Y., Wang, Y.-J., &amp; Jan, J.-K. (2014). A novel deployment of smart cold chain system using 2G-RFID-Sys. Journal of Food Engineering, 141, 113–121.
</v>
      </c>
      <c r="E106" s="110" t="s">
        <v>522</v>
      </c>
      <c r="F106" s="122" t="str">
        <f t="shared" si="48"/>
        <v>Food</v>
      </c>
      <c r="G106" s="22" t="s">
        <v>549</v>
      </c>
      <c r="H106" s="225" t="s">
        <v>516</v>
      </c>
      <c r="I106" s="23" t="s">
        <v>80</v>
      </c>
      <c r="J106" s="91" t="str">
        <f t="shared" si="49"/>
        <v>Food safety and quality</v>
      </c>
      <c r="K106" s="51" t="s">
        <v>504</v>
      </c>
      <c r="L106" s="50" t="s">
        <v>504</v>
      </c>
      <c r="M106" s="50" t="s">
        <v>504</v>
      </c>
      <c r="N106" s="50" t="s">
        <v>504</v>
      </c>
      <c r="O106" s="50" t="s">
        <v>504</v>
      </c>
      <c r="P106" s="50" t="s">
        <v>503</v>
      </c>
      <c r="Q106" s="50" t="s">
        <v>503</v>
      </c>
      <c r="R106" s="50" t="s">
        <v>504</v>
      </c>
      <c r="S106" s="14"/>
      <c r="T106" s="14"/>
    </row>
    <row r="107" spans="1:20" ht="16" customHeight="1" x14ac:dyDescent="0.3">
      <c r="A107" s="20" t="str">
        <f t="shared" si="45"/>
        <v>Y. Chen et al. (2014) - Asegurar frescura Food y mejorar experiencia de compra</v>
      </c>
      <c r="B107" s="66">
        <v>2014</v>
      </c>
      <c r="C107" s="29" t="str">
        <f t="shared" si="46"/>
        <v>https://www.sciencedirect.com/science/article/abs/pii/S0260877414002155</v>
      </c>
      <c r="D107" s="328" t="str">
        <f t="shared" si="47"/>
        <v xml:space="preserve">Chen, Y.-Y., Wang, Y.-J., &amp; Jan, J.-K. (2014). A novel deployment of smart cold chain system using 2G-RFID-Sys. Journal of Food Engineering, 141, 113–121.
</v>
      </c>
      <c r="E107" s="110" t="s">
        <v>522</v>
      </c>
      <c r="F107" s="122" t="str">
        <f t="shared" si="48"/>
        <v>Food</v>
      </c>
      <c r="G107" s="22" t="s">
        <v>549</v>
      </c>
      <c r="H107" s="225" t="s">
        <v>525</v>
      </c>
      <c r="I107" s="23" t="s">
        <v>80</v>
      </c>
      <c r="J107" s="91" t="str">
        <f t="shared" si="49"/>
        <v>Food safety and quality</v>
      </c>
      <c r="K107" s="51" t="s">
        <v>504</v>
      </c>
      <c r="L107" s="50" t="s">
        <v>504</v>
      </c>
      <c r="M107" s="50" t="s">
        <v>504</v>
      </c>
      <c r="N107" s="50" t="s">
        <v>504</v>
      </c>
      <c r="O107" s="50" t="s">
        <v>504</v>
      </c>
      <c r="P107" s="50" t="s">
        <v>503</v>
      </c>
      <c r="Q107" s="50" t="s">
        <v>503</v>
      </c>
      <c r="R107" s="50" t="s">
        <v>504</v>
      </c>
      <c r="S107" s="14"/>
      <c r="T107" s="14"/>
    </row>
    <row r="108" spans="1:20" ht="16" customHeight="1" x14ac:dyDescent="0.3">
      <c r="A108" s="20" t="str">
        <f t="shared" si="45"/>
        <v>Y. Chen et al. (2014) - Asegurar frescura Food y mejorar experiencia de compra</v>
      </c>
      <c r="B108" s="66">
        <v>2014</v>
      </c>
      <c r="C108" s="29" t="str">
        <f t="shared" si="46"/>
        <v>https://www.sciencedirect.com/science/article/abs/pii/S0260877414002155</v>
      </c>
      <c r="D108" s="328" t="str">
        <f t="shared" si="47"/>
        <v xml:space="preserve">Chen, Y.-Y., Wang, Y.-J., &amp; Jan, J.-K. (2014). A novel deployment of smart cold chain system using 2G-RFID-Sys. Journal of Food Engineering, 141, 113–121.
</v>
      </c>
      <c r="E108" s="110" t="s">
        <v>522</v>
      </c>
      <c r="F108" s="122" t="str">
        <f t="shared" si="48"/>
        <v>Food</v>
      </c>
      <c r="G108" s="22" t="s">
        <v>549</v>
      </c>
      <c r="H108" s="225" t="s">
        <v>570</v>
      </c>
      <c r="I108" s="23" t="s">
        <v>80</v>
      </c>
      <c r="J108" s="91" t="str">
        <f t="shared" si="49"/>
        <v>Food safety and quality</v>
      </c>
      <c r="K108" s="51" t="s">
        <v>504</v>
      </c>
      <c r="L108" s="50" t="s">
        <v>504</v>
      </c>
      <c r="M108" s="50" t="s">
        <v>504</v>
      </c>
      <c r="N108" s="50" t="s">
        <v>504</v>
      </c>
      <c r="O108" s="50" t="s">
        <v>504</v>
      </c>
      <c r="P108" s="50" t="s">
        <v>503</v>
      </c>
      <c r="Q108" s="50" t="s">
        <v>503</v>
      </c>
      <c r="R108" s="50" t="s">
        <v>504</v>
      </c>
      <c r="S108" s="14"/>
      <c r="T108" s="14"/>
    </row>
    <row r="109" spans="1:20" ht="16" customHeight="1" x14ac:dyDescent="0.3">
      <c r="A109" s="20" t="str">
        <f t="shared" si="45"/>
        <v>Y. Chen et al. (2014) - Asegurar frescura Food y mejorar experiencia de compra</v>
      </c>
      <c r="B109" s="66">
        <v>2014</v>
      </c>
      <c r="C109" s="29" t="str">
        <f t="shared" si="46"/>
        <v>https://www.sciencedirect.com/science/article/abs/pii/S0260877414002155</v>
      </c>
      <c r="D109" s="328" t="str">
        <f t="shared" si="47"/>
        <v xml:space="preserve">Chen, Y.-Y., Wang, Y.-J., &amp; Jan, J.-K. (2014). A novel deployment of smart cold chain system using 2G-RFID-Sys. Journal of Food Engineering, 141, 113–121.
</v>
      </c>
      <c r="E109" s="110" t="s">
        <v>522</v>
      </c>
      <c r="F109" s="122" t="str">
        <f t="shared" si="48"/>
        <v>Food</v>
      </c>
      <c r="G109" s="22" t="s">
        <v>547</v>
      </c>
      <c r="H109" s="225" t="s">
        <v>516</v>
      </c>
      <c r="I109" s="23" t="s">
        <v>80</v>
      </c>
      <c r="J109" s="91" t="str">
        <f t="shared" si="49"/>
        <v>Food safety and quality</v>
      </c>
      <c r="K109" s="51" t="s">
        <v>504</v>
      </c>
      <c r="L109" s="50" t="s">
        <v>504</v>
      </c>
      <c r="M109" s="50" t="s">
        <v>504</v>
      </c>
      <c r="N109" s="50" t="s">
        <v>504</v>
      </c>
      <c r="O109" s="50" t="s">
        <v>504</v>
      </c>
      <c r="P109" s="50" t="s">
        <v>503</v>
      </c>
      <c r="Q109" s="50" t="s">
        <v>503</v>
      </c>
      <c r="R109" s="50" t="s">
        <v>504</v>
      </c>
      <c r="S109" s="14"/>
      <c r="T109" s="14"/>
    </row>
    <row r="110" spans="1:20" ht="16" customHeight="1" x14ac:dyDescent="0.3">
      <c r="A110" s="20" t="str">
        <f t="shared" si="45"/>
        <v>Y. Chen et al. (2014) - Asegurar frescura Food y mejorar experiencia de compra</v>
      </c>
      <c r="B110" s="66">
        <v>2014</v>
      </c>
      <c r="C110" s="29" t="str">
        <f t="shared" si="46"/>
        <v>https://www.sciencedirect.com/science/article/abs/pii/S0260877414002155</v>
      </c>
      <c r="D110" s="328" t="str">
        <f t="shared" si="47"/>
        <v xml:space="preserve">Chen, Y.-Y., Wang, Y.-J., &amp; Jan, J.-K. (2014). A novel deployment of smart cold chain system using 2G-RFID-Sys. Journal of Food Engineering, 141, 113–121.
</v>
      </c>
      <c r="E110" s="110" t="s">
        <v>522</v>
      </c>
      <c r="F110" s="122" t="str">
        <f t="shared" si="48"/>
        <v>Food</v>
      </c>
      <c r="G110" s="22" t="s">
        <v>547</v>
      </c>
      <c r="H110" s="225" t="s">
        <v>525</v>
      </c>
      <c r="I110" s="23" t="s">
        <v>80</v>
      </c>
      <c r="J110" s="91" t="str">
        <f t="shared" si="49"/>
        <v>Food safety and quality</v>
      </c>
      <c r="K110" s="51" t="s">
        <v>504</v>
      </c>
      <c r="L110" s="50" t="s">
        <v>504</v>
      </c>
      <c r="M110" s="50" t="s">
        <v>504</v>
      </c>
      <c r="N110" s="50" t="s">
        <v>504</v>
      </c>
      <c r="O110" s="50" t="s">
        <v>504</v>
      </c>
      <c r="P110" s="50" t="s">
        <v>503</v>
      </c>
      <c r="Q110" s="50" t="s">
        <v>503</v>
      </c>
      <c r="R110" s="50" t="s">
        <v>504</v>
      </c>
      <c r="S110" s="14"/>
      <c r="T110" s="14"/>
    </row>
    <row r="111" spans="1:20" ht="16" customHeight="1" x14ac:dyDescent="0.3">
      <c r="A111" s="20" t="str">
        <f t="shared" si="45"/>
        <v>Y. Chen et al. (2014) - Asegurar frescura Food y mejorar experiencia de compra</v>
      </c>
      <c r="B111" s="66">
        <v>2014</v>
      </c>
      <c r="C111" s="29" t="str">
        <f t="shared" si="46"/>
        <v>https://www.sciencedirect.com/science/article/abs/pii/S0260877414002155</v>
      </c>
      <c r="D111" s="328" t="str">
        <f t="shared" si="47"/>
        <v xml:space="preserve">Chen, Y.-Y., Wang, Y.-J., &amp; Jan, J.-K. (2014). A novel deployment of smart cold chain system using 2G-RFID-Sys. Journal of Food Engineering, 141, 113–121.
</v>
      </c>
      <c r="E111" s="110" t="s">
        <v>522</v>
      </c>
      <c r="F111" s="122" t="str">
        <f t="shared" si="48"/>
        <v>Food</v>
      </c>
      <c r="G111" s="22" t="s">
        <v>547</v>
      </c>
      <c r="H111" s="225" t="s">
        <v>570</v>
      </c>
      <c r="I111" s="23" t="s">
        <v>80</v>
      </c>
      <c r="J111" s="91" t="str">
        <f t="shared" si="49"/>
        <v>Food safety and quality</v>
      </c>
      <c r="K111" s="51" t="s">
        <v>504</v>
      </c>
      <c r="L111" s="50" t="s">
        <v>504</v>
      </c>
      <c r="M111" s="50" t="s">
        <v>504</v>
      </c>
      <c r="N111" s="50" t="s">
        <v>504</v>
      </c>
      <c r="O111" s="50" t="s">
        <v>504</v>
      </c>
      <c r="P111" s="50" t="s">
        <v>503</v>
      </c>
      <c r="Q111" s="50" t="s">
        <v>503</v>
      </c>
      <c r="R111" s="50" t="s">
        <v>504</v>
      </c>
      <c r="S111" s="14"/>
      <c r="T111" s="14"/>
    </row>
    <row r="112" spans="1:20" ht="16" customHeight="1" x14ac:dyDescent="0.3">
      <c r="A112" s="20" t="str">
        <f t="shared" si="45"/>
        <v>Y. Chen et al. (2014) - Asegurar frescura Food y mejorar experiencia de compra</v>
      </c>
      <c r="B112" s="66">
        <v>2014</v>
      </c>
      <c r="C112" s="29" t="str">
        <f t="shared" si="46"/>
        <v>https://www.sciencedirect.com/science/article/abs/pii/S0260877414002155</v>
      </c>
      <c r="D112" s="324" t="str">
        <f t="shared" si="47"/>
        <v xml:space="preserve">Chen, Y.-Y., Wang, Y.-J., &amp; Jan, J.-K. (2014). A novel deployment of smart cold chain system using 2G-RFID-Sys. Journal of Food Engineering, 141, 113–121.
</v>
      </c>
      <c r="E112" s="110" t="s">
        <v>522</v>
      </c>
      <c r="F112" s="122" t="str">
        <f t="shared" si="48"/>
        <v>Food</v>
      </c>
      <c r="G112" s="22" t="s">
        <v>7</v>
      </c>
      <c r="H112" s="225" t="s">
        <v>516</v>
      </c>
      <c r="I112" s="23" t="s">
        <v>80</v>
      </c>
      <c r="J112" s="91" t="str">
        <f t="shared" si="49"/>
        <v>Food safety and quality</v>
      </c>
      <c r="K112" s="51" t="s">
        <v>504</v>
      </c>
      <c r="L112" s="50" t="s">
        <v>504</v>
      </c>
      <c r="M112" s="50" t="s">
        <v>504</v>
      </c>
      <c r="N112" s="50" t="s">
        <v>504</v>
      </c>
      <c r="O112" s="50" t="s">
        <v>504</v>
      </c>
      <c r="P112" s="50" t="s">
        <v>503</v>
      </c>
      <c r="Q112" s="50" t="s">
        <v>503</v>
      </c>
      <c r="R112" s="50" t="s">
        <v>504</v>
      </c>
      <c r="S112" s="14"/>
      <c r="T112" s="14"/>
    </row>
    <row r="113" spans="1:20" ht="16" customHeight="1" x14ac:dyDescent="0.3">
      <c r="A113" s="20" t="str">
        <f t="shared" si="45"/>
        <v>Y. Chen et al. (2014) - Asegurar frescura Food y mejorar experiencia de compra</v>
      </c>
      <c r="B113" s="66">
        <v>2014</v>
      </c>
      <c r="C113" s="29" t="str">
        <f t="shared" si="46"/>
        <v>https://www.sciencedirect.com/science/article/abs/pii/S0260877414002155</v>
      </c>
      <c r="D113" s="324" t="str">
        <f t="shared" si="47"/>
        <v xml:space="preserve">Chen, Y.-Y., Wang, Y.-J., &amp; Jan, J.-K. (2014). A novel deployment of smart cold chain system using 2G-RFID-Sys. Journal of Food Engineering, 141, 113–121.
</v>
      </c>
      <c r="E113" s="110" t="s">
        <v>522</v>
      </c>
      <c r="F113" s="122" t="str">
        <f t="shared" si="48"/>
        <v>Food</v>
      </c>
      <c r="G113" s="22" t="s">
        <v>7</v>
      </c>
      <c r="H113" s="225" t="s">
        <v>525</v>
      </c>
      <c r="I113" s="23" t="s">
        <v>80</v>
      </c>
      <c r="J113" s="91" t="str">
        <f t="shared" si="49"/>
        <v>Food safety and quality</v>
      </c>
      <c r="K113" s="51" t="s">
        <v>504</v>
      </c>
      <c r="L113" s="50" t="s">
        <v>504</v>
      </c>
      <c r="M113" s="50" t="s">
        <v>504</v>
      </c>
      <c r="N113" s="50" t="s">
        <v>504</v>
      </c>
      <c r="O113" s="50" t="s">
        <v>504</v>
      </c>
      <c r="P113" s="50" t="s">
        <v>503</v>
      </c>
      <c r="Q113" s="50" t="s">
        <v>503</v>
      </c>
      <c r="R113" s="50" t="s">
        <v>504</v>
      </c>
      <c r="S113" s="14"/>
      <c r="T113" s="14"/>
    </row>
    <row r="114" spans="1:20" ht="16" customHeight="1" thickBot="1" x14ac:dyDescent="0.35">
      <c r="A114" s="20" t="str">
        <f t="shared" si="45"/>
        <v>Y. Chen et al. (2014) - Asegurar frescura Food y mejorar experiencia de compra</v>
      </c>
      <c r="B114" s="66">
        <v>2014</v>
      </c>
      <c r="C114" s="29" t="str">
        <f t="shared" si="46"/>
        <v>https://www.sciencedirect.com/science/article/abs/pii/S0260877414002155</v>
      </c>
      <c r="D114" s="329" t="str">
        <f t="shared" si="47"/>
        <v xml:space="preserve">Chen, Y.-Y., Wang, Y.-J., &amp; Jan, J.-K. (2014). A novel deployment of smart cold chain system using 2G-RFID-Sys. Journal of Food Engineering, 141, 113–121.
</v>
      </c>
      <c r="E114" s="110" t="s">
        <v>522</v>
      </c>
      <c r="F114" s="122" t="str">
        <f t="shared" si="48"/>
        <v>Food</v>
      </c>
      <c r="G114" s="22" t="s">
        <v>7</v>
      </c>
      <c r="H114" s="23" t="s">
        <v>570</v>
      </c>
      <c r="I114" s="23" t="s">
        <v>80</v>
      </c>
      <c r="J114" s="92" t="str">
        <f t="shared" si="49"/>
        <v>Food safety and quality</v>
      </c>
      <c r="K114" s="52" t="s">
        <v>504</v>
      </c>
      <c r="L114" s="53" t="s">
        <v>504</v>
      </c>
      <c r="M114" s="53" t="s">
        <v>504</v>
      </c>
      <c r="N114" s="53" t="s">
        <v>504</v>
      </c>
      <c r="O114" s="53" t="s">
        <v>504</v>
      </c>
      <c r="P114" s="53" t="s">
        <v>503</v>
      </c>
      <c r="Q114" s="53" t="s">
        <v>503</v>
      </c>
      <c r="R114" s="53" t="s">
        <v>504</v>
      </c>
      <c r="S114" s="14"/>
      <c r="T114" s="14"/>
    </row>
    <row r="115" spans="1:20" ht="16" customHeight="1" x14ac:dyDescent="0.3">
      <c r="A115" s="17" t="s">
        <v>169</v>
      </c>
      <c r="B115" s="65">
        <v>2017</v>
      </c>
      <c r="C115" s="28" t="s">
        <v>170</v>
      </c>
      <c r="D115" s="411" t="s">
        <v>171</v>
      </c>
      <c r="E115" s="399" t="s">
        <v>891</v>
      </c>
      <c r="F115" s="116" t="s">
        <v>571</v>
      </c>
      <c r="G115" s="18" t="s">
        <v>501</v>
      </c>
      <c r="H115" s="19" t="s">
        <v>516</v>
      </c>
      <c r="I115" s="113" t="s">
        <v>80</v>
      </c>
      <c r="J115" s="91" t="s">
        <v>16</v>
      </c>
      <c r="K115" s="51" t="s">
        <v>504</v>
      </c>
      <c r="L115" s="50" t="s">
        <v>504</v>
      </c>
      <c r="M115" s="50" t="s">
        <v>504</v>
      </c>
      <c r="N115" s="50" t="s">
        <v>503</v>
      </c>
      <c r="O115" s="50" t="s">
        <v>504</v>
      </c>
      <c r="P115" s="50" t="s">
        <v>504</v>
      </c>
      <c r="Q115" s="50" t="s">
        <v>503</v>
      </c>
      <c r="R115" s="50" t="s">
        <v>503</v>
      </c>
      <c r="S115" s="14"/>
      <c r="T115" s="14"/>
    </row>
    <row r="116" spans="1:20" ht="16" customHeight="1" x14ac:dyDescent="0.3">
      <c r="A116" s="20" t="str">
        <f t="shared" ref="A116:A125" si="50">A115</f>
        <v>Z. Musa et al. (2017) - Mejorar eficiencia y reducir desperdicios</v>
      </c>
      <c r="B116" s="66">
        <v>2017</v>
      </c>
      <c r="C116" s="29" t="str">
        <f t="shared" ref="C116:C125" si="51">C115</f>
        <v>https://www.sciencedirect.com/science/article/pii/S1877050917317489</v>
      </c>
      <c r="D116" s="415" t="str">
        <f t="shared" ref="D116:D125" si="52">D115</f>
        <v xml:space="preserve">Musa, Z., &amp; Vidyasankar, K. (2017). A fog computing framework for blackberry supply chain management. Procedia Computer Science, 113, 178–185.
</v>
      </c>
      <c r="E116" s="400" t="s">
        <v>891</v>
      </c>
      <c r="F116" s="122" t="str">
        <f t="shared" ref="F116:F125" si="53">F115</f>
        <v>Blueberries</v>
      </c>
      <c r="G116" s="21" t="s">
        <v>501</v>
      </c>
      <c r="H116" s="23" t="s">
        <v>543</v>
      </c>
      <c r="I116" s="114" t="s">
        <v>80</v>
      </c>
      <c r="J116" s="91" t="str">
        <f t="shared" ref="J116:J125" si="54">J115</f>
        <v>Food waste</v>
      </c>
      <c r="K116" s="51" t="s">
        <v>504</v>
      </c>
      <c r="L116" s="50" t="s">
        <v>504</v>
      </c>
      <c r="M116" s="50" t="s">
        <v>504</v>
      </c>
      <c r="N116" s="50" t="s">
        <v>503</v>
      </c>
      <c r="O116" s="50" t="s">
        <v>504</v>
      </c>
      <c r="P116" s="50" t="s">
        <v>504</v>
      </c>
      <c r="Q116" s="50" t="s">
        <v>503</v>
      </c>
      <c r="R116" s="50" t="s">
        <v>503</v>
      </c>
      <c r="S116" s="14"/>
      <c r="T116" s="14"/>
    </row>
    <row r="117" spans="1:20" ht="16" customHeight="1" x14ac:dyDescent="0.3">
      <c r="A117" s="20" t="str">
        <f t="shared" si="50"/>
        <v>Z. Musa et al. (2017) - Mejorar eficiencia y reducir desperdicios</v>
      </c>
      <c r="B117" s="66">
        <v>2017</v>
      </c>
      <c r="C117" s="29" t="str">
        <f t="shared" si="51"/>
        <v>https://www.sciencedirect.com/science/article/pii/S1877050917317489</v>
      </c>
      <c r="D117" s="413" t="str">
        <f t="shared" si="52"/>
        <v xml:space="preserve">Musa, Z., &amp; Vidyasankar, K. (2017). A fog computing framework for blackberry supply chain management. Procedia Computer Science, 113, 178–185.
</v>
      </c>
      <c r="E117" s="400" t="s">
        <v>891</v>
      </c>
      <c r="F117" s="122" t="str">
        <f t="shared" si="53"/>
        <v>Blueberries</v>
      </c>
      <c r="G117" s="22" t="s">
        <v>549</v>
      </c>
      <c r="H117" s="23" t="s">
        <v>516</v>
      </c>
      <c r="I117" s="114" t="s">
        <v>80</v>
      </c>
      <c r="J117" s="91" t="str">
        <f t="shared" si="54"/>
        <v>Food waste</v>
      </c>
      <c r="K117" s="51" t="s">
        <v>504</v>
      </c>
      <c r="L117" s="50" t="s">
        <v>504</v>
      </c>
      <c r="M117" s="50" t="s">
        <v>504</v>
      </c>
      <c r="N117" s="50" t="s">
        <v>503</v>
      </c>
      <c r="O117" s="50" t="s">
        <v>504</v>
      </c>
      <c r="P117" s="50" t="s">
        <v>504</v>
      </c>
      <c r="Q117" s="50" t="s">
        <v>503</v>
      </c>
      <c r="R117" s="50" t="s">
        <v>503</v>
      </c>
      <c r="S117" s="14"/>
      <c r="T117" s="14"/>
    </row>
    <row r="118" spans="1:20" ht="16" customHeight="1" x14ac:dyDescent="0.3">
      <c r="A118" s="20" t="str">
        <f t="shared" si="50"/>
        <v>Z. Musa et al. (2017) - Mejorar eficiencia y reducir desperdicios</v>
      </c>
      <c r="B118" s="66">
        <v>2017</v>
      </c>
      <c r="C118" s="29" t="str">
        <f t="shared" si="51"/>
        <v>https://www.sciencedirect.com/science/article/pii/S1877050917317489</v>
      </c>
      <c r="D118" s="415" t="str">
        <f t="shared" si="52"/>
        <v xml:space="preserve">Musa, Z., &amp; Vidyasankar, K. (2017). A fog computing framework for blackberry supply chain management. Procedia Computer Science, 113, 178–185.
</v>
      </c>
      <c r="E118" s="400" t="s">
        <v>891</v>
      </c>
      <c r="F118" s="122" t="str">
        <f t="shared" si="53"/>
        <v>Blueberries</v>
      </c>
      <c r="G118" s="22" t="s">
        <v>549</v>
      </c>
      <c r="H118" s="23" t="s">
        <v>543</v>
      </c>
      <c r="I118" s="114" t="s">
        <v>80</v>
      </c>
      <c r="J118" s="91" t="str">
        <f t="shared" si="54"/>
        <v>Food waste</v>
      </c>
      <c r="K118" s="51" t="s">
        <v>504</v>
      </c>
      <c r="L118" s="50" t="s">
        <v>504</v>
      </c>
      <c r="M118" s="50" t="s">
        <v>504</v>
      </c>
      <c r="N118" s="50" t="s">
        <v>503</v>
      </c>
      <c r="O118" s="50" t="s">
        <v>504</v>
      </c>
      <c r="P118" s="50" t="s">
        <v>504</v>
      </c>
      <c r="Q118" s="50" t="s">
        <v>503</v>
      </c>
      <c r="R118" s="50" t="s">
        <v>503</v>
      </c>
      <c r="S118" s="14"/>
      <c r="T118" s="14"/>
    </row>
    <row r="119" spans="1:20" ht="16" customHeight="1" x14ac:dyDescent="0.3">
      <c r="A119" s="20" t="str">
        <f t="shared" si="50"/>
        <v>Z. Musa et al. (2017) - Mejorar eficiencia y reducir desperdicios</v>
      </c>
      <c r="B119" s="66">
        <v>2017</v>
      </c>
      <c r="C119" s="29" t="str">
        <f t="shared" si="51"/>
        <v>https://www.sciencedirect.com/science/article/pii/S1877050917317489</v>
      </c>
      <c r="D119" s="415" t="str">
        <f t="shared" si="52"/>
        <v xml:space="preserve">Musa, Z., &amp; Vidyasankar, K. (2017). A fog computing framework for blackberry supply chain management. Procedia Computer Science, 113, 178–185.
</v>
      </c>
      <c r="E119" s="400" t="s">
        <v>891</v>
      </c>
      <c r="F119" s="122" t="str">
        <f t="shared" si="53"/>
        <v>Blueberries</v>
      </c>
      <c r="G119" s="22" t="s">
        <v>549</v>
      </c>
      <c r="H119" s="23" t="s">
        <v>572</v>
      </c>
      <c r="I119" s="114" t="s">
        <v>174</v>
      </c>
      <c r="J119" s="91" t="str">
        <f t="shared" si="54"/>
        <v>Food waste</v>
      </c>
      <c r="K119" s="51" t="s">
        <v>504</v>
      </c>
      <c r="L119" s="50" t="s">
        <v>504</v>
      </c>
      <c r="M119" s="50" t="s">
        <v>504</v>
      </c>
      <c r="N119" s="50" t="s">
        <v>503</v>
      </c>
      <c r="O119" s="50" t="s">
        <v>504</v>
      </c>
      <c r="P119" s="50" t="s">
        <v>504</v>
      </c>
      <c r="Q119" s="50" t="s">
        <v>503</v>
      </c>
      <c r="R119" s="50" t="s">
        <v>503</v>
      </c>
      <c r="S119" s="14"/>
      <c r="T119" s="14"/>
    </row>
    <row r="120" spans="1:20" ht="16" customHeight="1" x14ac:dyDescent="0.3">
      <c r="A120" s="20" t="str">
        <f t="shared" si="50"/>
        <v>Z. Musa et al. (2017) - Mejorar eficiencia y reducir desperdicios</v>
      </c>
      <c r="B120" s="66">
        <v>2017</v>
      </c>
      <c r="C120" s="29" t="str">
        <f t="shared" si="51"/>
        <v>https://www.sciencedirect.com/science/article/pii/S1877050917317489</v>
      </c>
      <c r="D120" s="415" t="str">
        <f t="shared" si="52"/>
        <v xml:space="preserve">Musa, Z., &amp; Vidyasankar, K. (2017). A fog computing framework for blackberry supply chain management. Procedia Computer Science, 113, 178–185.
</v>
      </c>
      <c r="E120" s="400" t="s">
        <v>891</v>
      </c>
      <c r="F120" s="122" t="str">
        <f t="shared" si="53"/>
        <v>Blueberries</v>
      </c>
      <c r="G120" s="22" t="s">
        <v>549</v>
      </c>
      <c r="H120" s="23" t="s">
        <v>573</v>
      </c>
      <c r="I120" s="114" t="s">
        <v>174</v>
      </c>
      <c r="J120" s="91" t="str">
        <f t="shared" si="54"/>
        <v>Food waste</v>
      </c>
      <c r="K120" s="51" t="s">
        <v>504</v>
      </c>
      <c r="L120" s="50" t="s">
        <v>504</v>
      </c>
      <c r="M120" s="50" t="s">
        <v>504</v>
      </c>
      <c r="N120" s="50" t="s">
        <v>503</v>
      </c>
      <c r="O120" s="50" t="s">
        <v>504</v>
      </c>
      <c r="P120" s="50" t="s">
        <v>504</v>
      </c>
      <c r="Q120" s="50" t="s">
        <v>503</v>
      </c>
      <c r="R120" s="50" t="s">
        <v>503</v>
      </c>
      <c r="S120" s="14"/>
      <c r="T120" s="14"/>
    </row>
    <row r="121" spans="1:20" ht="16" customHeight="1" x14ac:dyDescent="0.3">
      <c r="A121" s="20" t="str">
        <f t="shared" si="50"/>
        <v>Z. Musa et al. (2017) - Mejorar eficiencia y reducir desperdicios</v>
      </c>
      <c r="B121" s="66">
        <v>2017</v>
      </c>
      <c r="C121" s="29" t="str">
        <f t="shared" si="51"/>
        <v>https://www.sciencedirect.com/science/article/pii/S1877050917317489</v>
      </c>
      <c r="D121" s="413" t="str">
        <f t="shared" si="52"/>
        <v xml:space="preserve">Musa, Z., &amp; Vidyasankar, K. (2017). A fog computing framework for blackberry supply chain management. Procedia Computer Science, 113, 178–185.
</v>
      </c>
      <c r="E121" s="400" t="s">
        <v>891</v>
      </c>
      <c r="F121" s="122" t="str">
        <f t="shared" si="53"/>
        <v>Blueberries</v>
      </c>
      <c r="G121" s="22" t="s">
        <v>549</v>
      </c>
      <c r="H121" s="23" t="s">
        <v>964</v>
      </c>
      <c r="I121" s="114" t="s">
        <v>174</v>
      </c>
      <c r="J121" s="91" t="str">
        <f t="shared" si="54"/>
        <v>Food waste</v>
      </c>
      <c r="K121" s="51" t="s">
        <v>504</v>
      </c>
      <c r="L121" s="50" t="s">
        <v>504</v>
      </c>
      <c r="M121" s="50" t="s">
        <v>504</v>
      </c>
      <c r="N121" s="50" t="s">
        <v>503</v>
      </c>
      <c r="O121" s="50" t="s">
        <v>504</v>
      </c>
      <c r="P121" s="50" t="s">
        <v>504</v>
      </c>
      <c r="Q121" s="50" t="s">
        <v>503</v>
      </c>
      <c r="R121" s="50" t="s">
        <v>503</v>
      </c>
      <c r="S121" s="14"/>
      <c r="T121" s="14"/>
    </row>
    <row r="122" spans="1:20" ht="16" customHeight="1" x14ac:dyDescent="0.3">
      <c r="A122" s="20" t="str">
        <f t="shared" si="50"/>
        <v>Z. Musa et al. (2017) - Mejorar eficiencia y reducir desperdicios</v>
      </c>
      <c r="B122" s="66">
        <v>2017</v>
      </c>
      <c r="C122" s="29" t="str">
        <f t="shared" si="51"/>
        <v>https://www.sciencedirect.com/science/article/pii/S1877050917317489</v>
      </c>
      <c r="D122" s="415" t="str">
        <f t="shared" si="52"/>
        <v xml:space="preserve">Musa, Z., &amp; Vidyasankar, K. (2017). A fog computing framework for blackberry supply chain management. Procedia Computer Science, 113, 178–185.
</v>
      </c>
      <c r="E122" s="400" t="s">
        <v>891</v>
      </c>
      <c r="F122" s="122" t="str">
        <f t="shared" si="53"/>
        <v>Blueberries</v>
      </c>
      <c r="G122" s="22" t="s">
        <v>547</v>
      </c>
      <c r="H122" s="23" t="s">
        <v>516</v>
      </c>
      <c r="I122" s="114" t="s">
        <v>80</v>
      </c>
      <c r="J122" s="91" t="str">
        <f t="shared" si="54"/>
        <v>Food waste</v>
      </c>
      <c r="K122" s="51" t="s">
        <v>504</v>
      </c>
      <c r="L122" s="50" t="s">
        <v>504</v>
      </c>
      <c r="M122" s="50" t="s">
        <v>504</v>
      </c>
      <c r="N122" s="50" t="s">
        <v>503</v>
      </c>
      <c r="O122" s="50" t="s">
        <v>504</v>
      </c>
      <c r="P122" s="50" t="s">
        <v>504</v>
      </c>
      <c r="Q122" s="50" t="s">
        <v>503</v>
      </c>
      <c r="R122" s="50" t="s">
        <v>503</v>
      </c>
      <c r="S122" s="14"/>
      <c r="T122" s="14"/>
    </row>
    <row r="123" spans="1:20" ht="16" customHeight="1" x14ac:dyDescent="0.3">
      <c r="A123" s="20" t="str">
        <f t="shared" si="50"/>
        <v>Z. Musa et al. (2017) - Mejorar eficiencia y reducir desperdicios</v>
      </c>
      <c r="B123" s="66">
        <v>2017</v>
      </c>
      <c r="C123" s="29" t="str">
        <f t="shared" si="51"/>
        <v>https://www.sciencedirect.com/science/article/pii/S1877050917317489</v>
      </c>
      <c r="D123" s="415" t="str">
        <f t="shared" si="52"/>
        <v xml:space="preserve">Musa, Z., &amp; Vidyasankar, K. (2017). A fog computing framework for blackberry supply chain management. Procedia Computer Science, 113, 178–185.
</v>
      </c>
      <c r="E123" s="400" t="s">
        <v>891</v>
      </c>
      <c r="F123" s="122" t="str">
        <f t="shared" si="53"/>
        <v>Blueberries</v>
      </c>
      <c r="G123" s="22" t="s">
        <v>547</v>
      </c>
      <c r="H123" s="23" t="s">
        <v>543</v>
      </c>
      <c r="I123" s="114" t="s">
        <v>80</v>
      </c>
      <c r="J123" s="91" t="str">
        <f t="shared" si="54"/>
        <v>Food waste</v>
      </c>
      <c r="K123" s="51" t="s">
        <v>504</v>
      </c>
      <c r="L123" s="50" t="s">
        <v>504</v>
      </c>
      <c r="M123" s="50" t="s">
        <v>504</v>
      </c>
      <c r="N123" s="50" t="s">
        <v>503</v>
      </c>
      <c r="O123" s="50" t="s">
        <v>504</v>
      </c>
      <c r="P123" s="50" t="s">
        <v>504</v>
      </c>
      <c r="Q123" s="50" t="s">
        <v>503</v>
      </c>
      <c r="R123" s="50" t="s">
        <v>503</v>
      </c>
      <c r="S123" s="14"/>
      <c r="T123" s="14"/>
    </row>
    <row r="124" spans="1:20" ht="16" customHeight="1" x14ac:dyDescent="0.3">
      <c r="A124" s="20" t="str">
        <f t="shared" si="50"/>
        <v>Z. Musa et al. (2017) - Mejorar eficiencia y reducir desperdicios</v>
      </c>
      <c r="B124" s="66">
        <v>2017</v>
      </c>
      <c r="C124" s="29" t="str">
        <f t="shared" si="51"/>
        <v>https://www.sciencedirect.com/science/article/pii/S1877050917317489</v>
      </c>
      <c r="D124" s="415" t="str">
        <f t="shared" si="52"/>
        <v xml:space="preserve">Musa, Z., &amp; Vidyasankar, K. (2017). A fog computing framework for blackberry supply chain management. Procedia Computer Science, 113, 178–185.
</v>
      </c>
      <c r="E124" s="400" t="s">
        <v>891</v>
      </c>
      <c r="F124" s="122" t="str">
        <f t="shared" si="53"/>
        <v>Blueberries</v>
      </c>
      <c r="G124" s="22" t="s">
        <v>547</v>
      </c>
      <c r="H124" s="23" t="s">
        <v>67</v>
      </c>
      <c r="I124" s="114" t="s">
        <v>80</v>
      </c>
      <c r="J124" s="91" t="str">
        <f t="shared" si="54"/>
        <v>Food waste</v>
      </c>
      <c r="K124" s="51" t="s">
        <v>504</v>
      </c>
      <c r="L124" s="50" t="s">
        <v>504</v>
      </c>
      <c r="M124" s="50" t="s">
        <v>504</v>
      </c>
      <c r="N124" s="50" t="s">
        <v>503</v>
      </c>
      <c r="O124" s="50" t="s">
        <v>504</v>
      </c>
      <c r="P124" s="50" t="s">
        <v>504</v>
      </c>
      <c r="Q124" s="50" t="s">
        <v>503</v>
      </c>
      <c r="R124" s="50" t="s">
        <v>503</v>
      </c>
      <c r="S124" s="14"/>
      <c r="T124" s="14"/>
    </row>
    <row r="125" spans="1:20" ht="16" customHeight="1" thickBot="1" x14ac:dyDescent="0.35">
      <c r="A125" s="24" t="str">
        <f t="shared" si="50"/>
        <v>Z. Musa et al. (2017) - Mejorar eficiencia y reducir desperdicios</v>
      </c>
      <c r="B125" s="67">
        <v>2017</v>
      </c>
      <c r="C125" s="30" t="str">
        <f t="shared" si="51"/>
        <v>https://www.sciencedirect.com/science/article/pii/S1877050917317489</v>
      </c>
      <c r="D125" s="429" t="str">
        <f t="shared" si="52"/>
        <v xml:space="preserve">Musa, Z., &amp; Vidyasankar, K. (2017). A fog computing framework for blackberry supply chain management. Procedia Computer Science, 113, 178–185.
</v>
      </c>
      <c r="E125" s="401" t="s">
        <v>891</v>
      </c>
      <c r="F125" s="123" t="str">
        <f t="shared" si="53"/>
        <v>Blueberries</v>
      </c>
      <c r="G125" s="26" t="s">
        <v>547</v>
      </c>
      <c r="H125" s="27" t="s">
        <v>506</v>
      </c>
      <c r="I125" s="115" t="s">
        <v>80</v>
      </c>
      <c r="J125" s="91" t="str">
        <f t="shared" si="54"/>
        <v>Food waste</v>
      </c>
      <c r="K125" s="51" t="s">
        <v>504</v>
      </c>
      <c r="L125" s="50" t="s">
        <v>504</v>
      </c>
      <c r="M125" s="50" t="s">
        <v>504</v>
      </c>
      <c r="N125" s="50" t="s">
        <v>503</v>
      </c>
      <c r="O125" s="50" t="s">
        <v>504</v>
      </c>
      <c r="P125" s="50" t="s">
        <v>504</v>
      </c>
      <c r="Q125" s="50" t="s">
        <v>503</v>
      </c>
      <c r="R125" s="50" t="s">
        <v>503</v>
      </c>
      <c r="S125" s="14"/>
      <c r="T125" s="14"/>
    </row>
    <row r="126" spans="1:20" ht="16" customHeight="1" x14ac:dyDescent="0.3">
      <c r="A126" s="34" t="s">
        <v>177</v>
      </c>
      <c r="B126" s="66">
        <v>2016</v>
      </c>
      <c r="C126" s="29" t="s">
        <v>178</v>
      </c>
      <c r="D126" s="330" t="s">
        <v>179</v>
      </c>
      <c r="E126" s="110" t="s">
        <v>522</v>
      </c>
      <c r="F126" s="117" t="s">
        <v>522</v>
      </c>
      <c r="G126" s="21" t="s">
        <v>549</v>
      </c>
      <c r="H126" s="23" t="s">
        <v>516</v>
      </c>
      <c r="I126" s="23" t="s">
        <v>80</v>
      </c>
      <c r="J126" s="94" t="s">
        <v>548</v>
      </c>
      <c r="K126" s="46" t="s">
        <v>504</v>
      </c>
      <c r="L126" s="44" t="s">
        <v>504</v>
      </c>
      <c r="M126" s="44" t="s">
        <v>504</v>
      </c>
      <c r="N126" s="44" t="s">
        <v>503</v>
      </c>
      <c r="O126" s="44" t="s">
        <v>504</v>
      </c>
      <c r="P126" s="44" t="s">
        <v>503</v>
      </c>
      <c r="Q126" s="44" t="s">
        <v>503</v>
      </c>
      <c r="R126" s="44" t="s">
        <v>504</v>
      </c>
      <c r="S126" s="14"/>
      <c r="T126" s="14"/>
    </row>
    <row r="127" spans="1:20" ht="16" customHeight="1" x14ac:dyDescent="0.3">
      <c r="A127" s="20" t="str">
        <f t="shared" ref="A127:A143" si="55">A126</f>
        <v>L. Raumundo et al. (2016) - Mostrar el valor añadido de tecnologias emergentes en la FSC</v>
      </c>
      <c r="B127" s="66">
        <v>2016</v>
      </c>
      <c r="C127" s="29" t="str">
        <f t="shared" ref="C127:C143" si="56">C126</f>
        <v>https://ieeexplore.ieee.org/document/7740612</v>
      </c>
      <c r="D127" s="324" t="str">
        <f t="shared" ref="D127:D143" si="57">D126</f>
        <v xml:space="preserve">Ramundo, L., Taisch, M., &amp; Terzi, S. (2016). State of the art of technology in the food sector value chain towards the IoT. 2016 IEEE 2nd International Forum on Research and Technologies for Society and Industry Leveraging a better tomorrow (RTSI). IEEE.
</v>
      </c>
      <c r="E127" s="110" t="s">
        <v>522</v>
      </c>
      <c r="F127" s="122" t="str">
        <f t="shared" ref="F127:F143" si="58">F126</f>
        <v>Food</v>
      </c>
      <c r="G127" s="21" t="s">
        <v>549</v>
      </c>
      <c r="H127" s="23" t="s">
        <v>574</v>
      </c>
      <c r="I127" s="23" t="s">
        <v>80</v>
      </c>
      <c r="J127" s="93" t="str">
        <f t="shared" ref="J127:J143" si="59">J126</f>
        <v>Food safety and quality</v>
      </c>
      <c r="K127" s="51" t="s">
        <v>504</v>
      </c>
      <c r="L127" s="50" t="s">
        <v>504</v>
      </c>
      <c r="M127" s="50" t="s">
        <v>504</v>
      </c>
      <c r="N127" s="50" t="s">
        <v>503</v>
      </c>
      <c r="O127" s="50" t="s">
        <v>504</v>
      </c>
      <c r="P127" s="50" t="s">
        <v>503</v>
      </c>
      <c r="Q127" s="50" t="s">
        <v>503</v>
      </c>
      <c r="R127" s="50" t="s">
        <v>504</v>
      </c>
      <c r="S127" s="14"/>
      <c r="T127" s="14"/>
    </row>
    <row r="128" spans="1:20" ht="16" customHeight="1" x14ac:dyDescent="0.3">
      <c r="A128" s="20" t="str">
        <f t="shared" si="55"/>
        <v>L. Raumundo et al. (2016) - Mostrar el valor añadido de tecnologias emergentes en la FSC</v>
      </c>
      <c r="B128" s="66">
        <v>2016</v>
      </c>
      <c r="C128" s="29" t="str">
        <f t="shared" si="56"/>
        <v>https://ieeexplore.ieee.org/document/7740612</v>
      </c>
      <c r="D128"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28" s="110" t="s">
        <v>522</v>
      </c>
      <c r="F128" s="122" t="str">
        <f t="shared" si="58"/>
        <v>Food</v>
      </c>
      <c r="G128" s="21" t="s">
        <v>549</v>
      </c>
      <c r="H128" s="23" t="s">
        <v>66</v>
      </c>
      <c r="I128" s="23" t="s">
        <v>80</v>
      </c>
      <c r="J128" s="93" t="str">
        <f t="shared" si="59"/>
        <v>Food safety and quality</v>
      </c>
      <c r="K128" s="51" t="s">
        <v>504</v>
      </c>
      <c r="L128" s="50" t="s">
        <v>504</v>
      </c>
      <c r="M128" s="50" t="s">
        <v>504</v>
      </c>
      <c r="N128" s="50" t="s">
        <v>503</v>
      </c>
      <c r="O128" s="50" t="s">
        <v>504</v>
      </c>
      <c r="P128" s="50" t="s">
        <v>503</v>
      </c>
      <c r="Q128" s="50" t="s">
        <v>503</v>
      </c>
      <c r="R128" s="50" t="s">
        <v>504</v>
      </c>
      <c r="S128" s="14"/>
      <c r="T128" s="14"/>
    </row>
    <row r="129" spans="1:20" ht="16" customHeight="1" x14ac:dyDescent="0.3">
      <c r="A129" s="20" t="str">
        <f t="shared" si="55"/>
        <v>L. Raumundo et al. (2016) - Mostrar el valor añadido de tecnologias emergentes en la FSC</v>
      </c>
      <c r="B129" s="66">
        <v>2016</v>
      </c>
      <c r="C129" s="29" t="str">
        <f t="shared" si="56"/>
        <v>https://ieeexplore.ieee.org/document/7740612</v>
      </c>
      <c r="D129" s="324"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29" s="110" t="s">
        <v>522</v>
      </c>
      <c r="F129" s="122" t="str">
        <f t="shared" si="58"/>
        <v>Food</v>
      </c>
      <c r="G129" s="21" t="s">
        <v>549</v>
      </c>
      <c r="H129" s="23" t="s">
        <v>575</v>
      </c>
      <c r="I129" s="23" t="s">
        <v>80</v>
      </c>
      <c r="J129" s="93" t="str">
        <f t="shared" si="59"/>
        <v>Food safety and quality</v>
      </c>
      <c r="K129" s="51" t="s">
        <v>504</v>
      </c>
      <c r="L129" s="50" t="s">
        <v>504</v>
      </c>
      <c r="M129" s="50" t="s">
        <v>504</v>
      </c>
      <c r="N129" s="50" t="s">
        <v>503</v>
      </c>
      <c r="O129" s="50" t="s">
        <v>504</v>
      </c>
      <c r="P129" s="50" t="s">
        <v>503</v>
      </c>
      <c r="Q129" s="50" t="s">
        <v>503</v>
      </c>
      <c r="R129" s="50" t="s">
        <v>504</v>
      </c>
      <c r="S129" s="14"/>
      <c r="T129" s="14"/>
    </row>
    <row r="130" spans="1:20" ht="16" customHeight="1" x14ac:dyDescent="0.3">
      <c r="A130" s="20" t="str">
        <f t="shared" si="55"/>
        <v>L. Raumundo et al. (2016) - Mostrar el valor añadido de tecnologias emergentes en la FSC</v>
      </c>
      <c r="B130" s="66">
        <v>2016</v>
      </c>
      <c r="C130" s="29" t="str">
        <f t="shared" si="56"/>
        <v>https://ieeexplore.ieee.org/document/7740612</v>
      </c>
      <c r="D130" s="324"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0" s="110" t="s">
        <v>522</v>
      </c>
      <c r="F130" s="122" t="str">
        <f t="shared" si="58"/>
        <v>Food</v>
      </c>
      <c r="G130" s="21" t="s">
        <v>549</v>
      </c>
      <c r="H130" s="106" t="s">
        <v>921</v>
      </c>
      <c r="I130" s="23" t="s">
        <v>80</v>
      </c>
      <c r="J130" s="93" t="str">
        <f t="shared" si="59"/>
        <v>Food safety and quality</v>
      </c>
      <c r="K130" s="51" t="s">
        <v>504</v>
      </c>
      <c r="L130" s="50" t="s">
        <v>504</v>
      </c>
      <c r="M130" s="50" t="s">
        <v>504</v>
      </c>
      <c r="N130" s="50" t="s">
        <v>503</v>
      </c>
      <c r="O130" s="50" t="s">
        <v>504</v>
      </c>
      <c r="P130" s="50" t="s">
        <v>503</v>
      </c>
      <c r="Q130" s="50" t="s">
        <v>503</v>
      </c>
      <c r="R130" s="50" t="s">
        <v>504</v>
      </c>
      <c r="S130" s="14"/>
      <c r="T130" s="14"/>
    </row>
    <row r="131" spans="1:20" ht="16" customHeight="1" x14ac:dyDescent="0.3">
      <c r="A131" s="20" t="str">
        <f t="shared" si="55"/>
        <v>L. Raumundo et al. (2016) - Mostrar el valor añadido de tecnologias emergentes en la FSC</v>
      </c>
      <c r="B131" s="66">
        <v>2016</v>
      </c>
      <c r="C131" s="29" t="str">
        <f t="shared" si="56"/>
        <v>https://ieeexplore.ieee.org/document/7740612</v>
      </c>
      <c r="D131" s="324"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1" s="110" t="s">
        <v>522</v>
      </c>
      <c r="F131" s="122" t="str">
        <f t="shared" si="58"/>
        <v>Food</v>
      </c>
      <c r="G131" s="21" t="s">
        <v>549</v>
      </c>
      <c r="H131" s="106" t="s">
        <v>576</v>
      </c>
      <c r="I131" s="23" t="s">
        <v>80</v>
      </c>
      <c r="J131" s="93" t="str">
        <f t="shared" si="59"/>
        <v>Food safety and quality</v>
      </c>
      <c r="K131" s="51" t="s">
        <v>504</v>
      </c>
      <c r="L131" s="50" t="s">
        <v>504</v>
      </c>
      <c r="M131" s="50" t="s">
        <v>504</v>
      </c>
      <c r="N131" s="50" t="s">
        <v>503</v>
      </c>
      <c r="O131" s="50" t="s">
        <v>504</v>
      </c>
      <c r="P131" s="50" t="s">
        <v>503</v>
      </c>
      <c r="Q131" s="50" t="s">
        <v>503</v>
      </c>
      <c r="R131" s="50" t="s">
        <v>504</v>
      </c>
      <c r="S131" s="14"/>
      <c r="T131" s="14"/>
    </row>
    <row r="132" spans="1:20" ht="16" customHeight="1" x14ac:dyDescent="0.3">
      <c r="A132" s="20" t="str">
        <f t="shared" si="55"/>
        <v>L. Raumundo et al. (2016) - Mostrar el valor añadido de tecnologias emergentes en la FSC</v>
      </c>
      <c r="B132" s="66">
        <v>2016</v>
      </c>
      <c r="C132" s="29" t="str">
        <f t="shared" si="56"/>
        <v>https://ieeexplore.ieee.org/document/7740612</v>
      </c>
      <c r="D132" s="324"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2" s="110" t="s">
        <v>522</v>
      </c>
      <c r="F132" s="122" t="str">
        <f t="shared" si="58"/>
        <v>Food</v>
      </c>
      <c r="G132" s="21" t="s">
        <v>549</v>
      </c>
      <c r="H132" s="106" t="s">
        <v>577</v>
      </c>
      <c r="I132" s="23" t="s">
        <v>80</v>
      </c>
      <c r="J132" s="93" t="str">
        <f t="shared" si="59"/>
        <v>Food safety and quality</v>
      </c>
      <c r="K132" s="51" t="s">
        <v>504</v>
      </c>
      <c r="L132" s="50" t="s">
        <v>504</v>
      </c>
      <c r="M132" s="50" t="s">
        <v>504</v>
      </c>
      <c r="N132" s="50" t="s">
        <v>503</v>
      </c>
      <c r="O132" s="50" t="s">
        <v>504</v>
      </c>
      <c r="P132" s="50" t="s">
        <v>503</v>
      </c>
      <c r="Q132" s="50" t="s">
        <v>503</v>
      </c>
      <c r="R132" s="50" t="s">
        <v>504</v>
      </c>
      <c r="S132" s="14"/>
      <c r="T132" s="14"/>
    </row>
    <row r="133" spans="1:20" ht="16" customHeight="1" x14ac:dyDescent="0.3">
      <c r="A133" s="20" t="str">
        <f t="shared" si="55"/>
        <v>L. Raumundo et al. (2016) - Mostrar el valor añadido de tecnologias emergentes en la FSC</v>
      </c>
      <c r="B133" s="66">
        <v>2016</v>
      </c>
      <c r="C133" s="29" t="str">
        <f t="shared" si="56"/>
        <v>https://ieeexplore.ieee.org/document/7740612</v>
      </c>
      <c r="D133"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3" s="110" t="s">
        <v>522</v>
      </c>
      <c r="F133" s="122" t="str">
        <f t="shared" si="58"/>
        <v>Food</v>
      </c>
      <c r="G133" s="21" t="s">
        <v>549</v>
      </c>
      <c r="H133" s="106" t="s">
        <v>578</v>
      </c>
      <c r="I133" s="23" t="s">
        <v>80</v>
      </c>
      <c r="J133" s="93" t="str">
        <f t="shared" si="59"/>
        <v>Food safety and quality</v>
      </c>
      <c r="K133" s="51" t="s">
        <v>504</v>
      </c>
      <c r="L133" s="50" t="s">
        <v>504</v>
      </c>
      <c r="M133" s="50" t="s">
        <v>504</v>
      </c>
      <c r="N133" s="50" t="s">
        <v>503</v>
      </c>
      <c r="O133" s="50" t="s">
        <v>504</v>
      </c>
      <c r="P133" s="50" t="s">
        <v>503</v>
      </c>
      <c r="Q133" s="50" t="s">
        <v>503</v>
      </c>
      <c r="R133" s="50" t="s">
        <v>504</v>
      </c>
      <c r="S133" s="14"/>
      <c r="T133" s="14"/>
    </row>
    <row r="134" spans="1:20" ht="16" customHeight="1" x14ac:dyDescent="0.3">
      <c r="A134" s="20" t="str">
        <f t="shared" si="55"/>
        <v>L. Raumundo et al. (2016) - Mostrar el valor añadido de tecnologias emergentes en la FSC</v>
      </c>
      <c r="B134" s="66">
        <v>2016</v>
      </c>
      <c r="C134" s="29" t="str">
        <f t="shared" si="56"/>
        <v>https://ieeexplore.ieee.org/document/7740612</v>
      </c>
      <c r="D134"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4" s="110" t="s">
        <v>522</v>
      </c>
      <c r="F134" s="122" t="str">
        <f t="shared" si="58"/>
        <v>Food</v>
      </c>
      <c r="G134" s="21" t="s">
        <v>549</v>
      </c>
      <c r="H134" s="23" t="s">
        <v>579</v>
      </c>
      <c r="I134" s="23" t="s">
        <v>80</v>
      </c>
      <c r="J134" s="93" t="str">
        <f t="shared" si="59"/>
        <v>Food safety and quality</v>
      </c>
      <c r="K134" s="51" t="s">
        <v>504</v>
      </c>
      <c r="L134" s="50" t="s">
        <v>504</v>
      </c>
      <c r="M134" s="50" t="s">
        <v>504</v>
      </c>
      <c r="N134" s="50" t="s">
        <v>503</v>
      </c>
      <c r="O134" s="50" t="s">
        <v>504</v>
      </c>
      <c r="P134" s="50" t="s">
        <v>503</v>
      </c>
      <c r="Q134" s="50" t="s">
        <v>503</v>
      </c>
      <c r="R134" s="50" t="s">
        <v>504</v>
      </c>
      <c r="S134" s="14"/>
      <c r="T134" s="14"/>
    </row>
    <row r="135" spans="1:20" ht="16" customHeight="1" x14ac:dyDescent="0.3">
      <c r="A135" s="20" t="str">
        <f t="shared" si="55"/>
        <v>L. Raumundo et al. (2016) - Mostrar el valor añadido de tecnologias emergentes en la FSC</v>
      </c>
      <c r="B135" s="66">
        <v>2016</v>
      </c>
      <c r="C135" s="29" t="str">
        <f t="shared" si="56"/>
        <v>https://ieeexplore.ieee.org/document/7740612</v>
      </c>
      <c r="D135"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5" s="110" t="s">
        <v>522</v>
      </c>
      <c r="F135" s="122" t="str">
        <f t="shared" si="58"/>
        <v>Food</v>
      </c>
      <c r="G135" s="21" t="s">
        <v>549</v>
      </c>
      <c r="H135" s="23" t="s">
        <v>572</v>
      </c>
      <c r="I135" s="23" t="s">
        <v>80</v>
      </c>
      <c r="J135" s="93" t="str">
        <f t="shared" si="59"/>
        <v>Food safety and quality</v>
      </c>
      <c r="K135" s="51" t="s">
        <v>504</v>
      </c>
      <c r="L135" s="50" t="s">
        <v>504</v>
      </c>
      <c r="M135" s="50" t="s">
        <v>504</v>
      </c>
      <c r="N135" s="50" t="s">
        <v>503</v>
      </c>
      <c r="O135" s="50" t="s">
        <v>504</v>
      </c>
      <c r="P135" s="50" t="s">
        <v>503</v>
      </c>
      <c r="Q135" s="50" t="s">
        <v>503</v>
      </c>
      <c r="R135" s="50" t="s">
        <v>504</v>
      </c>
      <c r="S135" s="14"/>
      <c r="T135" s="14"/>
    </row>
    <row r="136" spans="1:20" ht="16" customHeight="1" x14ac:dyDescent="0.3">
      <c r="A136" s="20" t="str">
        <f t="shared" si="55"/>
        <v>L. Raumundo et al. (2016) - Mostrar el valor añadido de tecnologias emergentes en la FSC</v>
      </c>
      <c r="B136" s="66">
        <v>2016</v>
      </c>
      <c r="C136" s="29" t="str">
        <f t="shared" si="56"/>
        <v>https://ieeexplore.ieee.org/document/7740612</v>
      </c>
      <c r="D136"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6" s="110" t="s">
        <v>522</v>
      </c>
      <c r="F136" s="122" t="str">
        <f t="shared" si="58"/>
        <v>Food</v>
      </c>
      <c r="G136" s="21" t="s">
        <v>549</v>
      </c>
      <c r="H136" s="23" t="s">
        <v>580</v>
      </c>
      <c r="I136" s="23" t="s">
        <v>80</v>
      </c>
      <c r="J136" s="93" t="str">
        <f t="shared" si="59"/>
        <v>Food safety and quality</v>
      </c>
      <c r="K136" s="51" t="s">
        <v>504</v>
      </c>
      <c r="L136" s="50" t="s">
        <v>504</v>
      </c>
      <c r="M136" s="50" t="s">
        <v>504</v>
      </c>
      <c r="N136" s="50" t="s">
        <v>503</v>
      </c>
      <c r="O136" s="50" t="s">
        <v>504</v>
      </c>
      <c r="P136" s="50" t="s">
        <v>503</v>
      </c>
      <c r="Q136" s="50" t="s">
        <v>503</v>
      </c>
      <c r="R136" s="50" t="s">
        <v>504</v>
      </c>
      <c r="S136" s="14"/>
      <c r="T136" s="14"/>
    </row>
    <row r="137" spans="1:20" ht="16" customHeight="1" x14ac:dyDescent="0.3">
      <c r="A137" s="20" t="str">
        <f t="shared" si="55"/>
        <v>L. Raumundo et al. (2016) - Mostrar el valor añadido de tecnologias emergentes en la FSC</v>
      </c>
      <c r="B137" s="66">
        <v>2016</v>
      </c>
      <c r="C137" s="29" t="str">
        <f t="shared" si="56"/>
        <v>https://ieeexplore.ieee.org/document/7740612</v>
      </c>
      <c r="D137"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7" s="110" t="s">
        <v>522</v>
      </c>
      <c r="F137" s="122" t="str">
        <f t="shared" si="58"/>
        <v>Food</v>
      </c>
      <c r="G137" s="21" t="s">
        <v>549</v>
      </c>
      <c r="H137" s="106" t="s">
        <v>581</v>
      </c>
      <c r="I137" s="23" t="s">
        <v>80</v>
      </c>
      <c r="J137" s="93" t="str">
        <f t="shared" si="59"/>
        <v>Food safety and quality</v>
      </c>
      <c r="K137" s="51" t="s">
        <v>504</v>
      </c>
      <c r="L137" s="50" t="s">
        <v>504</v>
      </c>
      <c r="M137" s="50" t="s">
        <v>504</v>
      </c>
      <c r="N137" s="50" t="s">
        <v>503</v>
      </c>
      <c r="O137" s="50" t="s">
        <v>504</v>
      </c>
      <c r="P137" s="50" t="s">
        <v>503</v>
      </c>
      <c r="Q137" s="50" t="s">
        <v>503</v>
      </c>
      <c r="R137" s="50" t="s">
        <v>504</v>
      </c>
      <c r="S137" s="14"/>
      <c r="T137" s="14"/>
    </row>
    <row r="138" spans="1:20" ht="16" customHeight="1" x14ac:dyDescent="0.3">
      <c r="A138" s="20" t="str">
        <f t="shared" si="55"/>
        <v>L. Raumundo et al. (2016) - Mostrar el valor añadido de tecnologias emergentes en la FSC</v>
      </c>
      <c r="B138" s="66">
        <v>2016</v>
      </c>
      <c r="C138" s="29" t="str">
        <f t="shared" si="56"/>
        <v>https://ieeexplore.ieee.org/document/7740612</v>
      </c>
      <c r="D138" s="324"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8" s="110" t="s">
        <v>522</v>
      </c>
      <c r="F138" s="122" t="str">
        <f t="shared" si="58"/>
        <v>Food</v>
      </c>
      <c r="G138" s="21" t="s">
        <v>549</v>
      </c>
      <c r="H138" s="23" t="s">
        <v>525</v>
      </c>
      <c r="I138" s="23" t="s">
        <v>80</v>
      </c>
      <c r="J138" s="93" t="str">
        <f t="shared" si="59"/>
        <v>Food safety and quality</v>
      </c>
      <c r="K138" s="51" t="s">
        <v>504</v>
      </c>
      <c r="L138" s="50" t="s">
        <v>504</v>
      </c>
      <c r="M138" s="50" t="s">
        <v>504</v>
      </c>
      <c r="N138" s="50" t="s">
        <v>503</v>
      </c>
      <c r="O138" s="50" t="s">
        <v>504</v>
      </c>
      <c r="P138" s="50" t="s">
        <v>503</v>
      </c>
      <c r="Q138" s="50" t="s">
        <v>503</v>
      </c>
      <c r="R138" s="50" t="s">
        <v>504</v>
      </c>
      <c r="S138" s="14"/>
      <c r="T138" s="14"/>
    </row>
    <row r="139" spans="1:20" ht="16" customHeight="1" x14ac:dyDescent="0.3">
      <c r="A139" s="20" t="str">
        <f t="shared" si="55"/>
        <v>L. Raumundo et al. (2016) - Mostrar el valor añadido de tecnologias emergentes en la FSC</v>
      </c>
      <c r="B139" s="66">
        <v>2016</v>
      </c>
      <c r="C139" s="29" t="str">
        <f t="shared" si="56"/>
        <v>https://ieeexplore.ieee.org/document/7740612</v>
      </c>
      <c r="D139"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39" s="110" t="s">
        <v>522</v>
      </c>
      <c r="F139" s="122" t="str">
        <f t="shared" si="58"/>
        <v>Food</v>
      </c>
      <c r="G139" s="21" t="s">
        <v>549</v>
      </c>
      <c r="H139" s="23" t="s">
        <v>582</v>
      </c>
      <c r="I139" s="23" t="s">
        <v>80</v>
      </c>
      <c r="J139" s="93" t="str">
        <f t="shared" si="59"/>
        <v>Food safety and quality</v>
      </c>
      <c r="K139" s="51" t="s">
        <v>504</v>
      </c>
      <c r="L139" s="50" t="s">
        <v>504</v>
      </c>
      <c r="M139" s="50" t="s">
        <v>504</v>
      </c>
      <c r="N139" s="50" t="s">
        <v>503</v>
      </c>
      <c r="O139" s="50" t="s">
        <v>504</v>
      </c>
      <c r="P139" s="50" t="s">
        <v>503</v>
      </c>
      <c r="Q139" s="50" t="s">
        <v>503</v>
      </c>
      <c r="R139" s="50" t="s">
        <v>504</v>
      </c>
      <c r="S139" s="14"/>
      <c r="T139" s="14"/>
    </row>
    <row r="140" spans="1:20" ht="16" customHeight="1" x14ac:dyDescent="0.3">
      <c r="A140" s="20" t="str">
        <f t="shared" si="55"/>
        <v>L. Raumundo et al. (2016) - Mostrar el valor añadido de tecnologias emergentes en la FSC</v>
      </c>
      <c r="B140" s="66">
        <v>2016</v>
      </c>
      <c r="C140" s="29" t="str">
        <f t="shared" si="56"/>
        <v>https://ieeexplore.ieee.org/document/7740612</v>
      </c>
      <c r="D140"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40" s="110" t="s">
        <v>522</v>
      </c>
      <c r="F140" s="122" t="str">
        <f t="shared" si="58"/>
        <v>Food</v>
      </c>
      <c r="G140" s="21" t="s">
        <v>547</v>
      </c>
      <c r="H140" s="23" t="s">
        <v>516</v>
      </c>
      <c r="I140" s="23" t="s">
        <v>80</v>
      </c>
      <c r="J140" s="91" t="str">
        <f t="shared" si="59"/>
        <v>Food safety and quality</v>
      </c>
      <c r="K140" s="51" t="s">
        <v>504</v>
      </c>
      <c r="L140" s="50" t="s">
        <v>504</v>
      </c>
      <c r="M140" s="50" t="s">
        <v>504</v>
      </c>
      <c r="N140" s="50" t="s">
        <v>503</v>
      </c>
      <c r="O140" s="50" t="s">
        <v>504</v>
      </c>
      <c r="P140" s="50" t="s">
        <v>503</v>
      </c>
      <c r="Q140" s="50" t="s">
        <v>503</v>
      </c>
      <c r="R140" s="50" t="s">
        <v>504</v>
      </c>
      <c r="S140" s="14"/>
      <c r="T140" s="14"/>
    </row>
    <row r="141" spans="1:20" ht="16" customHeight="1" x14ac:dyDescent="0.3">
      <c r="A141" s="20" t="str">
        <f t="shared" si="55"/>
        <v>L. Raumundo et al. (2016) - Mostrar el valor añadido de tecnologias emergentes en la FSC</v>
      </c>
      <c r="B141" s="66">
        <v>2016</v>
      </c>
      <c r="C141" s="29" t="str">
        <f t="shared" si="56"/>
        <v>https://ieeexplore.ieee.org/document/7740612</v>
      </c>
      <c r="D141"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41" s="110" t="s">
        <v>522</v>
      </c>
      <c r="F141" s="122" t="str">
        <f t="shared" si="58"/>
        <v>Food</v>
      </c>
      <c r="G141" s="21" t="s">
        <v>547</v>
      </c>
      <c r="H141" s="23" t="s">
        <v>525</v>
      </c>
      <c r="I141" s="23" t="s">
        <v>80</v>
      </c>
      <c r="J141" s="91" t="str">
        <f t="shared" si="59"/>
        <v>Food safety and quality</v>
      </c>
      <c r="K141" s="51" t="s">
        <v>504</v>
      </c>
      <c r="L141" s="50" t="s">
        <v>504</v>
      </c>
      <c r="M141" s="50" t="s">
        <v>504</v>
      </c>
      <c r="N141" s="50" t="s">
        <v>503</v>
      </c>
      <c r="O141" s="50" t="s">
        <v>504</v>
      </c>
      <c r="P141" s="50" t="s">
        <v>503</v>
      </c>
      <c r="Q141" s="50" t="s">
        <v>503</v>
      </c>
      <c r="R141" s="50" t="s">
        <v>504</v>
      </c>
      <c r="S141" s="14"/>
      <c r="T141" s="14"/>
    </row>
    <row r="142" spans="1:20" ht="16" customHeight="1" x14ac:dyDescent="0.3">
      <c r="A142" s="20" t="str">
        <f t="shared" si="55"/>
        <v>L. Raumundo et al. (2016) - Mostrar el valor añadido de tecnologias emergentes en la FSC</v>
      </c>
      <c r="B142" s="66">
        <v>2016</v>
      </c>
      <c r="C142" s="29" t="str">
        <f t="shared" si="56"/>
        <v>https://ieeexplore.ieee.org/document/7740612</v>
      </c>
      <c r="D142" s="328"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42" s="110" t="s">
        <v>522</v>
      </c>
      <c r="F142" s="122" t="str">
        <f t="shared" si="58"/>
        <v>Food</v>
      </c>
      <c r="G142" s="21" t="s">
        <v>547</v>
      </c>
      <c r="H142" s="23" t="s">
        <v>156</v>
      </c>
      <c r="I142" s="23" t="s">
        <v>80</v>
      </c>
      <c r="J142" s="91" t="str">
        <f t="shared" si="59"/>
        <v>Food safety and quality</v>
      </c>
      <c r="K142" s="51" t="s">
        <v>504</v>
      </c>
      <c r="L142" s="50" t="s">
        <v>504</v>
      </c>
      <c r="M142" s="50" t="s">
        <v>504</v>
      </c>
      <c r="N142" s="50" t="s">
        <v>503</v>
      </c>
      <c r="O142" s="50" t="s">
        <v>504</v>
      </c>
      <c r="P142" s="50" t="s">
        <v>503</v>
      </c>
      <c r="Q142" s="50" t="s">
        <v>503</v>
      </c>
      <c r="R142" s="50" t="s">
        <v>504</v>
      </c>
      <c r="S142" s="14"/>
      <c r="T142" s="14"/>
    </row>
    <row r="143" spans="1:20" ht="16" customHeight="1" thickBot="1" x14ac:dyDescent="0.35">
      <c r="A143" s="20" t="str">
        <f t="shared" si="55"/>
        <v>L. Raumundo et al. (2016) - Mostrar el valor añadido de tecnologias emergentes en la FSC</v>
      </c>
      <c r="B143" s="66">
        <v>2016</v>
      </c>
      <c r="C143" s="29" t="str">
        <f t="shared" si="56"/>
        <v>https://ieeexplore.ieee.org/document/7740612</v>
      </c>
      <c r="D143" s="329" t="str">
        <f t="shared" si="57"/>
        <v xml:space="preserve">Ramundo, L., Taisch, M., &amp; Terzi, S. (2016). State of the art of technology in the food sector value chain towards the IoT. 2016 IEEE 2nd International Forum on Research and Technologies for Society and Industry Leveraging a better tomorrow (RTSI). IEEE.
</v>
      </c>
      <c r="E143" s="110" t="s">
        <v>522</v>
      </c>
      <c r="F143" s="122" t="str">
        <f t="shared" si="58"/>
        <v>Food</v>
      </c>
      <c r="G143" s="21" t="s">
        <v>547</v>
      </c>
      <c r="H143" s="106" t="s">
        <v>583</v>
      </c>
      <c r="I143" s="23" t="s">
        <v>80</v>
      </c>
      <c r="J143" s="92" t="str">
        <f t="shared" si="59"/>
        <v>Food safety and quality</v>
      </c>
      <c r="K143" s="52" t="s">
        <v>504</v>
      </c>
      <c r="L143" s="53" t="s">
        <v>504</v>
      </c>
      <c r="M143" s="53" t="s">
        <v>504</v>
      </c>
      <c r="N143" s="53" t="s">
        <v>503</v>
      </c>
      <c r="O143" s="53" t="s">
        <v>504</v>
      </c>
      <c r="P143" s="53" t="s">
        <v>503</v>
      </c>
      <c r="Q143" s="53" t="s">
        <v>503</v>
      </c>
      <c r="R143" s="53" t="s">
        <v>504</v>
      </c>
      <c r="S143" s="14"/>
      <c r="T143" s="14"/>
    </row>
    <row r="144" spans="1:20" ht="16" customHeight="1" thickBot="1" x14ac:dyDescent="0.35">
      <c r="A144" s="36" t="s">
        <v>192</v>
      </c>
      <c r="B144" s="68">
        <v>2020</v>
      </c>
      <c r="C144" s="283" t="s">
        <v>193</v>
      </c>
      <c r="D144" s="328" t="s">
        <v>194</v>
      </c>
      <c r="E144" s="112" t="s">
        <v>522</v>
      </c>
      <c r="F144" s="129" t="s">
        <v>522</v>
      </c>
      <c r="G144" s="37" t="s">
        <v>7</v>
      </c>
      <c r="H144" s="38" t="s">
        <v>516</v>
      </c>
      <c r="I144" s="121" t="s">
        <v>196</v>
      </c>
      <c r="J144" s="91" t="s">
        <v>548</v>
      </c>
      <c r="K144" s="34" t="s">
        <v>504</v>
      </c>
      <c r="L144" s="21" t="s">
        <v>504</v>
      </c>
      <c r="M144" s="21" t="s">
        <v>504</v>
      </c>
      <c r="N144" s="21" t="s">
        <v>503</v>
      </c>
      <c r="O144" s="21" t="s">
        <v>504</v>
      </c>
      <c r="P144" s="21" t="s">
        <v>503</v>
      </c>
      <c r="Q144" s="21" t="s">
        <v>504</v>
      </c>
      <c r="R144" s="21" t="s">
        <v>504</v>
      </c>
      <c r="S144" s="14"/>
      <c r="T144" s="14"/>
    </row>
    <row r="145" spans="1:20" ht="16" customHeight="1" x14ac:dyDescent="0.3">
      <c r="A145" s="34" t="s">
        <v>584</v>
      </c>
      <c r="B145" s="66">
        <v>2019</v>
      </c>
      <c r="C145" s="32" t="s">
        <v>198</v>
      </c>
      <c r="D145" s="330" t="s">
        <v>199</v>
      </c>
      <c r="E145" s="110" t="s">
        <v>885</v>
      </c>
      <c r="F145" s="117" t="s">
        <v>585</v>
      </c>
      <c r="G145" s="21" t="s">
        <v>7</v>
      </c>
      <c r="H145" s="23" t="s">
        <v>516</v>
      </c>
      <c r="I145" s="23" t="s">
        <v>38</v>
      </c>
      <c r="J145" s="90" t="s">
        <v>548</v>
      </c>
      <c r="K145" s="46" t="s">
        <v>504</v>
      </c>
      <c r="L145" s="44" t="s">
        <v>504</v>
      </c>
      <c r="M145" s="44" t="s">
        <v>504</v>
      </c>
      <c r="N145" s="44" t="s">
        <v>503</v>
      </c>
      <c r="O145" s="44" t="s">
        <v>504</v>
      </c>
      <c r="P145" s="44" t="s">
        <v>503</v>
      </c>
      <c r="Q145" s="44" t="s">
        <v>504</v>
      </c>
      <c r="R145" s="44" t="s">
        <v>504</v>
      </c>
      <c r="S145" s="14"/>
      <c r="T145" s="14"/>
    </row>
    <row r="146" spans="1:20" ht="16" customHeight="1" x14ac:dyDescent="0.3">
      <c r="A146" s="20" t="str">
        <f>A145</f>
        <v>A. Popa et al. (2019) - Mejorar seguridad y Traceability con packaging inteligente</v>
      </c>
      <c r="B146" s="66">
        <v>2019</v>
      </c>
      <c r="C146" s="32" t="str">
        <f t="shared" ref="C146:F148" si="60">C145</f>
        <v>https://www.mdpi.com/2073-8994/11/3/374</v>
      </c>
      <c r="D146" s="324" t="str">
        <f t="shared" ref="D146:D148" si="61">D145</f>
        <v xml:space="preserve">Popa, A., Hnatiuc, M., Paun, M., Geman, O., Hemanth, D., Dorcea, D., … Ghita, S. (2019). An intelligent IoT-based food quality monitoring approach using low-cost sensors. Symmetry, 11(3), 374.
</v>
      </c>
      <c r="E146" s="110" t="s">
        <v>885</v>
      </c>
      <c r="F146" s="122" t="str">
        <f t="shared" si="60"/>
        <v>Onion</v>
      </c>
      <c r="G146" s="21" t="s">
        <v>7</v>
      </c>
      <c r="H146" s="23" t="s">
        <v>525</v>
      </c>
      <c r="I146" s="23" t="s">
        <v>38</v>
      </c>
      <c r="J146" s="91" t="str">
        <f>J145</f>
        <v>Food safety and quality</v>
      </c>
      <c r="K146" s="51" t="s">
        <v>504</v>
      </c>
      <c r="L146" s="50" t="s">
        <v>504</v>
      </c>
      <c r="M146" s="50" t="s">
        <v>504</v>
      </c>
      <c r="N146" s="50" t="s">
        <v>503</v>
      </c>
      <c r="O146" s="50" t="s">
        <v>504</v>
      </c>
      <c r="P146" s="50" t="s">
        <v>503</v>
      </c>
      <c r="Q146" s="50" t="s">
        <v>504</v>
      </c>
      <c r="R146" s="50" t="s">
        <v>504</v>
      </c>
      <c r="S146" s="14"/>
      <c r="T146" s="14"/>
    </row>
    <row r="147" spans="1:20" ht="16" customHeight="1" x14ac:dyDescent="0.3">
      <c r="A147" s="20" t="str">
        <f>A146</f>
        <v>A. Popa et al. (2019) - Mejorar seguridad y Traceability con packaging inteligente</v>
      </c>
      <c r="B147" s="66">
        <v>2019</v>
      </c>
      <c r="C147" s="32" t="str">
        <f t="shared" si="60"/>
        <v>https://www.mdpi.com/2073-8994/11/3/374</v>
      </c>
      <c r="D147" s="328" t="str">
        <f t="shared" si="61"/>
        <v xml:space="preserve">Popa, A., Hnatiuc, M., Paun, M., Geman, O., Hemanth, D., Dorcea, D., … Ghita, S. (2019). An intelligent IoT-based food quality monitoring approach using low-cost sensors. Symmetry, 11(3), 374.
</v>
      </c>
      <c r="E147" s="110" t="s">
        <v>885</v>
      </c>
      <c r="F147" s="122" t="str">
        <f t="shared" si="60"/>
        <v>Onion</v>
      </c>
      <c r="G147" s="21" t="s">
        <v>7</v>
      </c>
      <c r="H147" s="23" t="s">
        <v>570</v>
      </c>
      <c r="I147" s="23" t="s">
        <v>38</v>
      </c>
      <c r="J147" s="91" t="str">
        <f>J146</f>
        <v>Food safety and quality</v>
      </c>
      <c r="K147" s="51" t="s">
        <v>504</v>
      </c>
      <c r="L147" s="50" t="s">
        <v>504</v>
      </c>
      <c r="M147" s="50" t="s">
        <v>504</v>
      </c>
      <c r="N147" s="50" t="s">
        <v>503</v>
      </c>
      <c r="O147" s="50" t="s">
        <v>504</v>
      </c>
      <c r="P147" s="50" t="s">
        <v>503</v>
      </c>
      <c r="Q147" s="50" t="s">
        <v>504</v>
      </c>
      <c r="R147" s="50" t="s">
        <v>504</v>
      </c>
      <c r="S147" s="14"/>
      <c r="T147" s="14"/>
    </row>
    <row r="148" spans="1:20" ht="16" customHeight="1" thickBot="1" x14ac:dyDescent="0.35">
      <c r="A148" s="20" t="str">
        <f>A147</f>
        <v>A. Popa et al. (2019) - Mejorar seguridad y Traceability con packaging inteligente</v>
      </c>
      <c r="B148" s="66">
        <v>2019</v>
      </c>
      <c r="C148" s="32" t="str">
        <f t="shared" si="60"/>
        <v>https://www.mdpi.com/2073-8994/11/3/374</v>
      </c>
      <c r="D148" s="329" t="str">
        <f t="shared" si="61"/>
        <v xml:space="preserve">Popa, A., Hnatiuc, M., Paun, M., Geman, O., Hemanth, D., Dorcea, D., … Ghita, S. (2019). An intelligent IoT-based food quality monitoring approach using low-cost sensors. Symmetry, 11(3), 374.
</v>
      </c>
      <c r="E148" s="110" t="s">
        <v>885</v>
      </c>
      <c r="F148" s="122" t="str">
        <f t="shared" si="60"/>
        <v>Onion</v>
      </c>
      <c r="G148" s="21" t="s">
        <v>7</v>
      </c>
      <c r="H148" s="23" t="s">
        <v>156</v>
      </c>
      <c r="I148" s="23" t="s">
        <v>38</v>
      </c>
      <c r="J148" s="92" t="str">
        <f>J147</f>
        <v>Food safety and quality</v>
      </c>
      <c r="K148" s="52" t="s">
        <v>504</v>
      </c>
      <c r="L148" s="53" t="s">
        <v>504</v>
      </c>
      <c r="M148" s="53" t="s">
        <v>504</v>
      </c>
      <c r="N148" s="53" t="s">
        <v>503</v>
      </c>
      <c r="O148" s="53" t="s">
        <v>504</v>
      </c>
      <c r="P148" s="53" t="s">
        <v>503</v>
      </c>
      <c r="Q148" s="53" t="s">
        <v>504</v>
      </c>
      <c r="R148" s="53" t="s">
        <v>504</v>
      </c>
      <c r="S148" s="14"/>
      <c r="T148" s="14"/>
    </row>
    <row r="149" spans="1:20" ht="16" customHeight="1" x14ac:dyDescent="0.3">
      <c r="A149" s="17" t="s">
        <v>204</v>
      </c>
      <c r="B149" s="65">
        <v>2012</v>
      </c>
      <c r="C149" s="119" t="s">
        <v>205</v>
      </c>
      <c r="D149" s="330" t="s">
        <v>206</v>
      </c>
      <c r="E149" s="399" t="s">
        <v>890</v>
      </c>
      <c r="F149" s="116" t="s">
        <v>586</v>
      </c>
      <c r="G149" s="18" t="s">
        <v>549</v>
      </c>
      <c r="H149" s="19" t="s">
        <v>66</v>
      </c>
      <c r="I149" s="113" t="s">
        <v>80</v>
      </c>
      <c r="J149" s="91" t="s">
        <v>498</v>
      </c>
      <c r="K149" s="51" t="s">
        <v>504</v>
      </c>
      <c r="L149" s="50" t="s">
        <v>504</v>
      </c>
      <c r="M149" s="50" t="s">
        <v>504</v>
      </c>
      <c r="N149" s="50" t="s">
        <v>503</v>
      </c>
      <c r="O149" s="50" t="s">
        <v>504</v>
      </c>
      <c r="P149" s="50" t="s">
        <v>504</v>
      </c>
      <c r="Q149" s="50" t="s">
        <v>503</v>
      </c>
      <c r="R149" s="50" t="s">
        <v>504</v>
      </c>
      <c r="S149" s="14"/>
      <c r="T149" s="14"/>
    </row>
    <row r="150" spans="1:20" ht="16" customHeight="1" x14ac:dyDescent="0.3">
      <c r="A150" s="20" t="str">
        <f t="shared" ref="A150:A160" si="62">A149</f>
        <v>P. Papetti et al. (2012) - Incremento de la transparencia</v>
      </c>
      <c r="B150" s="66">
        <v>2012</v>
      </c>
      <c r="C150" s="39" t="str">
        <f t="shared" ref="C150:C160" si="63">C149</f>
        <v>https://www.sciencedirect.com/science/article/abs/pii/S0956713512001557</v>
      </c>
      <c r="D150" s="324" t="str">
        <f t="shared" ref="D150:D160" si="64">D149</f>
        <v xml:space="preserve">Papetti, P., Costa, C., Antonucci, F., Figorilli, S., Solaini, S., &amp; Menesatti, P. (2012). A RFID web-based infotracing system for the artisanal Italian cheese quality traceability. Food Control, 27(1), 234–241.
</v>
      </c>
      <c r="E150" s="400" t="s">
        <v>890</v>
      </c>
      <c r="F150" s="122" t="str">
        <f t="shared" ref="F150:F160" si="65">F149</f>
        <v>Cheese</v>
      </c>
      <c r="G150" s="21" t="s">
        <v>549</v>
      </c>
      <c r="H150" s="23" t="s">
        <v>525</v>
      </c>
      <c r="I150" s="114" t="s">
        <v>80</v>
      </c>
      <c r="J150" s="91" t="str">
        <f t="shared" ref="J150:J160" si="66">J149</f>
        <v>Traceability</v>
      </c>
      <c r="K150" s="51" t="s">
        <v>504</v>
      </c>
      <c r="L150" s="50" t="s">
        <v>504</v>
      </c>
      <c r="M150" s="50" t="s">
        <v>504</v>
      </c>
      <c r="N150" s="50" t="s">
        <v>503</v>
      </c>
      <c r="O150" s="50" t="s">
        <v>504</v>
      </c>
      <c r="P150" s="50" t="s">
        <v>504</v>
      </c>
      <c r="Q150" s="50" t="s">
        <v>503</v>
      </c>
      <c r="R150" s="50" t="s">
        <v>504</v>
      </c>
      <c r="S150" s="14"/>
      <c r="T150" s="14"/>
    </row>
    <row r="151" spans="1:20" ht="16" customHeight="1" x14ac:dyDescent="0.3">
      <c r="A151" s="20" t="str">
        <f t="shared" si="62"/>
        <v>P. Papetti et al. (2012) - Incremento de la transparencia</v>
      </c>
      <c r="B151" s="66">
        <v>2012</v>
      </c>
      <c r="C151" s="39" t="str">
        <f t="shared" si="63"/>
        <v>https://www.sciencedirect.com/science/article/abs/pii/S0956713512001557</v>
      </c>
      <c r="D151" s="328" t="str">
        <f t="shared" si="64"/>
        <v xml:space="preserve">Papetti, P., Costa, C., Antonucci, F., Figorilli, S., Solaini, S., &amp; Menesatti, P. (2012). A RFID web-based infotracing system for the artisanal Italian cheese quality traceability. Food Control, 27(1), 234–241.
</v>
      </c>
      <c r="E151" s="400" t="s">
        <v>890</v>
      </c>
      <c r="F151" s="122" t="str">
        <f t="shared" si="65"/>
        <v>Cheese</v>
      </c>
      <c r="G151" s="21" t="s">
        <v>549</v>
      </c>
      <c r="H151" s="23" t="s">
        <v>582</v>
      </c>
      <c r="I151" s="114" t="s">
        <v>80</v>
      </c>
      <c r="J151" s="91" t="str">
        <f t="shared" si="66"/>
        <v>Traceability</v>
      </c>
      <c r="K151" s="51" t="s">
        <v>504</v>
      </c>
      <c r="L151" s="50" t="s">
        <v>504</v>
      </c>
      <c r="M151" s="50" t="s">
        <v>504</v>
      </c>
      <c r="N151" s="50" t="s">
        <v>503</v>
      </c>
      <c r="O151" s="50" t="s">
        <v>504</v>
      </c>
      <c r="P151" s="50" t="s">
        <v>504</v>
      </c>
      <c r="Q151" s="50" t="s">
        <v>503</v>
      </c>
      <c r="R151" s="50" t="s">
        <v>504</v>
      </c>
      <c r="S151" s="14"/>
      <c r="T151" s="14"/>
    </row>
    <row r="152" spans="1:20" ht="16" customHeight="1" x14ac:dyDescent="0.3">
      <c r="A152" s="20" t="str">
        <f t="shared" si="62"/>
        <v>P. Papetti et al. (2012) - Incremento de la transparencia</v>
      </c>
      <c r="B152" s="66">
        <v>2012</v>
      </c>
      <c r="C152" s="39" t="str">
        <f t="shared" si="63"/>
        <v>https://www.sciencedirect.com/science/article/abs/pii/S0956713512001557</v>
      </c>
      <c r="D152" s="328" t="str">
        <f t="shared" si="64"/>
        <v xml:space="preserve">Papetti, P., Costa, C., Antonucci, F., Figorilli, S., Solaini, S., &amp; Menesatti, P. (2012). A RFID web-based infotracing system for the artisanal Italian cheese quality traceability. Food Control, 27(1), 234–241.
</v>
      </c>
      <c r="E152" s="400" t="s">
        <v>890</v>
      </c>
      <c r="F152" s="122" t="str">
        <f t="shared" si="65"/>
        <v>Cheese</v>
      </c>
      <c r="G152" s="21" t="s">
        <v>549</v>
      </c>
      <c r="H152" s="23" t="s">
        <v>587</v>
      </c>
      <c r="I152" s="114" t="s">
        <v>80</v>
      </c>
      <c r="J152" s="91" t="str">
        <f t="shared" si="66"/>
        <v>Traceability</v>
      </c>
      <c r="K152" s="51" t="s">
        <v>504</v>
      </c>
      <c r="L152" s="50" t="s">
        <v>504</v>
      </c>
      <c r="M152" s="50" t="s">
        <v>504</v>
      </c>
      <c r="N152" s="50" t="s">
        <v>503</v>
      </c>
      <c r="O152" s="50" t="s">
        <v>504</v>
      </c>
      <c r="P152" s="50" t="s">
        <v>504</v>
      </c>
      <c r="Q152" s="50" t="s">
        <v>503</v>
      </c>
      <c r="R152" s="50" t="s">
        <v>504</v>
      </c>
      <c r="S152" s="14"/>
      <c r="T152" s="14"/>
    </row>
    <row r="153" spans="1:20" ht="16" customHeight="1" x14ac:dyDescent="0.3">
      <c r="A153" s="20" t="str">
        <f t="shared" si="62"/>
        <v>P. Papetti et al. (2012) - Incremento de la transparencia</v>
      </c>
      <c r="B153" s="66">
        <v>2012</v>
      </c>
      <c r="C153" s="39" t="str">
        <f t="shared" si="63"/>
        <v>https://www.sciencedirect.com/science/article/abs/pii/S0956713512001557</v>
      </c>
      <c r="D153" s="324" t="str">
        <f t="shared" si="64"/>
        <v xml:space="preserve">Papetti, P., Costa, C., Antonucci, F., Figorilli, S., Solaini, S., &amp; Menesatti, P. (2012). A RFID web-based infotracing system for the artisanal Italian cheese quality traceability. Food Control, 27(1), 234–241.
</v>
      </c>
      <c r="E153" s="400" t="s">
        <v>890</v>
      </c>
      <c r="F153" s="122" t="str">
        <f t="shared" si="65"/>
        <v>Cheese</v>
      </c>
      <c r="G153" s="22" t="s">
        <v>547</v>
      </c>
      <c r="H153" s="23" t="s">
        <v>66</v>
      </c>
      <c r="I153" s="114" t="s">
        <v>80</v>
      </c>
      <c r="J153" s="91" t="str">
        <f t="shared" si="66"/>
        <v>Traceability</v>
      </c>
      <c r="K153" s="51" t="s">
        <v>504</v>
      </c>
      <c r="L153" s="50" t="s">
        <v>504</v>
      </c>
      <c r="M153" s="50" t="s">
        <v>504</v>
      </c>
      <c r="N153" s="50" t="s">
        <v>503</v>
      </c>
      <c r="O153" s="50" t="s">
        <v>504</v>
      </c>
      <c r="P153" s="50" t="s">
        <v>504</v>
      </c>
      <c r="Q153" s="50" t="s">
        <v>503</v>
      </c>
      <c r="R153" s="50" t="s">
        <v>504</v>
      </c>
      <c r="S153" s="14"/>
      <c r="T153" s="14"/>
    </row>
    <row r="154" spans="1:20" ht="16" customHeight="1" x14ac:dyDescent="0.3">
      <c r="A154" s="20" t="str">
        <f t="shared" si="62"/>
        <v>P. Papetti et al. (2012) - Incremento de la transparencia</v>
      </c>
      <c r="B154" s="66">
        <v>2012</v>
      </c>
      <c r="C154" s="39" t="str">
        <f t="shared" si="63"/>
        <v>https://www.sciencedirect.com/science/article/abs/pii/S0956713512001557</v>
      </c>
      <c r="D154" s="328" t="str">
        <f t="shared" si="64"/>
        <v xml:space="preserve">Papetti, P., Costa, C., Antonucci, F., Figorilli, S., Solaini, S., &amp; Menesatti, P. (2012). A RFID web-based infotracing system for the artisanal Italian cheese quality traceability. Food Control, 27(1), 234–241.
</v>
      </c>
      <c r="E154" s="400" t="s">
        <v>890</v>
      </c>
      <c r="F154" s="122" t="str">
        <f t="shared" si="65"/>
        <v>Cheese</v>
      </c>
      <c r="G154" s="22" t="s">
        <v>547</v>
      </c>
      <c r="H154" s="23" t="s">
        <v>525</v>
      </c>
      <c r="I154" s="114" t="s">
        <v>80</v>
      </c>
      <c r="J154" s="91" t="str">
        <f t="shared" si="66"/>
        <v>Traceability</v>
      </c>
      <c r="K154" s="51" t="s">
        <v>504</v>
      </c>
      <c r="L154" s="50" t="s">
        <v>504</v>
      </c>
      <c r="M154" s="50" t="s">
        <v>504</v>
      </c>
      <c r="N154" s="50" t="s">
        <v>503</v>
      </c>
      <c r="O154" s="50" t="s">
        <v>504</v>
      </c>
      <c r="P154" s="50" t="s">
        <v>504</v>
      </c>
      <c r="Q154" s="50" t="s">
        <v>503</v>
      </c>
      <c r="R154" s="50" t="s">
        <v>504</v>
      </c>
      <c r="S154" s="14"/>
      <c r="T154" s="14"/>
    </row>
    <row r="155" spans="1:20" ht="16" customHeight="1" x14ac:dyDescent="0.3">
      <c r="A155" s="20" t="str">
        <f t="shared" si="62"/>
        <v>P. Papetti et al. (2012) - Incremento de la transparencia</v>
      </c>
      <c r="B155" s="66">
        <v>2012</v>
      </c>
      <c r="C155" s="39" t="str">
        <f t="shared" si="63"/>
        <v>https://www.sciencedirect.com/science/article/abs/pii/S0956713512001557</v>
      </c>
      <c r="D155" s="328" t="str">
        <f t="shared" si="64"/>
        <v xml:space="preserve">Papetti, P., Costa, C., Antonucci, F., Figorilli, S., Solaini, S., &amp; Menesatti, P. (2012). A RFID web-based infotracing system for the artisanal Italian cheese quality traceability. Food Control, 27(1), 234–241.
</v>
      </c>
      <c r="E155" s="400" t="s">
        <v>890</v>
      </c>
      <c r="F155" s="122" t="str">
        <f t="shared" si="65"/>
        <v>Cheese</v>
      </c>
      <c r="G155" s="22" t="s">
        <v>547</v>
      </c>
      <c r="H155" s="23" t="s">
        <v>582</v>
      </c>
      <c r="I155" s="114" t="s">
        <v>80</v>
      </c>
      <c r="J155" s="91" t="str">
        <f t="shared" si="66"/>
        <v>Traceability</v>
      </c>
      <c r="K155" s="51" t="s">
        <v>504</v>
      </c>
      <c r="L155" s="50" t="s">
        <v>504</v>
      </c>
      <c r="M155" s="50" t="s">
        <v>504</v>
      </c>
      <c r="N155" s="50" t="s">
        <v>503</v>
      </c>
      <c r="O155" s="50" t="s">
        <v>504</v>
      </c>
      <c r="P155" s="50" t="s">
        <v>504</v>
      </c>
      <c r="Q155" s="50" t="s">
        <v>503</v>
      </c>
      <c r="R155" s="50" t="s">
        <v>504</v>
      </c>
      <c r="S155" s="14"/>
      <c r="T155" s="14"/>
    </row>
    <row r="156" spans="1:20" ht="16" customHeight="1" x14ac:dyDescent="0.3">
      <c r="A156" s="20" t="str">
        <f t="shared" si="62"/>
        <v>P. Papetti et al. (2012) - Incremento de la transparencia</v>
      </c>
      <c r="B156" s="66">
        <v>2012</v>
      </c>
      <c r="C156" s="39" t="str">
        <f t="shared" si="63"/>
        <v>https://www.sciencedirect.com/science/article/abs/pii/S0956713512001557</v>
      </c>
      <c r="D156" s="324" t="str">
        <f t="shared" si="64"/>
        <v xml:space="preserve">Papetti, P., Costa, C., Antonucci, F., Figorilli, S., Solaini, S., &amp; Menesatti, P. (2012). A RFID web-based infotracing system for the artisanal Italian cheese quality traceability. Food Control, 27(1), 234–241.
</v>
      </c>
      <c r="E156" s="400" t="s">
        <v>890</v>
      </c>
      <c r="F156" s="122" t="str">
        <f t="shared" si="65"/>
        <v>Cheese</v>
      </c>
      <c r="G156" s="22" t="s">
        <v>547</v>
      </c>
      <c r="H156" s="23" t="s">
        <v>587</v>
      </c>
      <c r="I156" s="114" t="s">
        <v>80</v>
      </c>
      <c r="J156" s="91" t="str">
        <f t="shared" si="66"/>
        <v>Traceability</v>
      </c>
      <c r="K156" s="51" t="s">
        <v>504</v>
      </c>
      <c r="L156" s="50" t="s">
        <v>504</v>
      </c>
      <c r="M156" s="50" t="s">
        <v>504</v>
      </c>
      <c r="N156" s="50" t="s">
        <v>503</v>
      </c>
      <c r="O156" s="50" t="s">
        <v>504</v>
      </c>
      <c r="P156" s="50" t="s">
        <v>504</v>
      </c>
      <c r="Q156" s="50" t="s">
        <v>503</v>
      </c>
      <c r="R156" s="50" t="s">
        <v>504</v>
      </c>
      <c r="S156" s="14"/>
      <c r="T156" s="14"/>
    </row>
    <row r="157" spans="1:20" ht="16" customHeight="1" x14ac:dyDescent="0.3">
      <c r="A157" s="20" t="str">
        <f t="shared" si="62"/>
        <v>P. Papetti et al. (2012) - Incremento de la transparencia</v>
      </c>
      <c r="B157" s="66">
        <v>2012</v>
      </c>
      <c r="C157" s="39" t="str">
        <f t="shared" si="63"/>
        <v>https://www.sciencedirect.com/science/article/abs/pii/S0956713512001557</v>
      </c>
      <c r="D157" s="328" t="str">
        <f t="shared" si="64"/>
        <v xml:space="preserve">Papetti, P., Costa, C., Antonucci, F., Figorilli, S., Solaini, S., &amp; Menesatti, P. (2012). A RFID web-based infotracing system for the artisanal Italian cheese quality traceability. Food Control, 27(1), 234–241.
</v>
      </c>
      <c r="E157" s="400" t="s">
        <v>890</v>
      </c>
      <c r="F157" s="122" t="str">
        <f t="shared" si="65"/>
        <v>Cheese</v>
      </c>
      <c r="G157" s="22" t="s">
        <v>7</v>
      </c>
      <c r="H157" s="23" t="s">
        <v>66</v>
      </c>
      <c r="I157" s="114" t="s">
        <v>80</v>
      </c>
      <c r="J157" s="91" t="str">
        <f t="shared" si="66"/>
        <v>Traceability</v>
      </c>
      <c r="K157" s="51" t="s">
        <v>504</v>
      </c>
      <c r="L157" s="50" t="s">
        <v>504</v>
      </c>
      <c r="M157" s="50" t="s">
        <v>504</v>
      </c>
      <c r="N157" s="50" t="s">
        <v>503</v>
      </c>
      <c r="O157" s="50" t="s">
        <v>504</v>
      </c>
      <c r="P157" s="50" t="s">
        <v>504</v>
      </c>
      <c r="Q157" s="50" t="s">
        <v>503</v>
      </c>
      <c r="R157" s="50" t="s">
        <v>504</v>
      </c>
      <c r="S157" s="14"/>
      <c r="T157" s="14"/>
    </row>
    <row r="158" spans="1:20" ht="16" customHeight="1" x14ac:dyDescent="0.3">
      <c r="A158" s="20" t="str">
        <f t="shared" si="62"/>
        <v>P. Papetti et al. (2012) - Incremento de la transparencia</v>
      </c>
      <c r="B158" s="66">
        <v>2012</v>
      </c>
      <c r="C158" s="39" t="str">
        <f t="shared" si="63"/>
        <v>https://www.sciencedirect.com/science/article/abs/pii/S0956713512001557</v>
      </c>
      <c r="D158" s="328" t="str">
        <f t="shared" si="64"/>
        <v xml:space="preserve">Papetti, P., Costa, C., Antonucci, F., Figorilli, S., Solaini, S., &amp; Menesatti, P. (2012). A RFID web-based infotracing system for the artisanal Italian cheese quality traceability. Food Control, 27(1), 234–241.
</v>
      </c>
      <c r="E158" s="400" t="s">
        <v>890</v>
      </c>
      <c r="F158" s="122" t="str">
        <f t="shared" si="65"/>
        <v>Cheese</v>
      </c>
      <c r="G158" s="22" t="s">
        <v>7</v>
      </c>
      <c r="H158" s="23" t="s">
        <v>525</v>
      </c>
      <c r="I158" s="114" t="s">
        <v>80</v>
      </c>
      <c r="J158" s="91" t="str">
        <f t="shared" si="66"/>
        <v>Traceability</v>
      </c>
      <c r="K158" s="51" t="s">
        <v>504</v>
      </c>
      <c r="L158" s="50" t="s">
        <v>504</v>
      </c>
      <c r="M158" s="50" t="s">
        <v>504</v>
      </c>
      <c r="N158" s="50" t="s">
        <v>503</v>
      </c>
      <c r="O158" s="50" t="s">
        <v>504</v>
      </c>
      <c r="P158" s="50" t="s">
        <v>504</v>
      </c>
      <c r="Q158" s="50" t="s">
        <v>503</v>
      </c>
      <c r="R158" s="50" t="s">
        <v>504</v>
      </c>
      <c r="S158" s="14"/>
      <c r="T158" s="14"/>
    </row>
    <row r="159" spans="1:20" ht="16" customHeight="1" x14ac:dyDescent="0.3">
      <c r="A159" s="20" t="str">
        <f t="shared" si="62"/>
        <v>P. Papetti et al. (2012) - Incremento de la transparencia</v>
      </c>
      <c r="B159" s="66">
        <v>2012</v>
      </c>
      <c r="C159" s="39" t="str">
        <f t="shared" si="63"/>
        <v>https://www.sciencedirect.com/science/article/abs/pii/S0956713512001557</v>
      </c>
      <c r="D159" s="328" t="str">
        <f t="shared" si="64"/>
        <v xml:space="preserve">Papetti, P., Costa, C., Antonucci, F., Figorilli, S., Solaini, S., &amp; Menesatti, P. (2012). A RFID web-based infotracing system for the artisanal Italian cheese quality traceability. Food Control, 27(1), 234–241.
</v>
      </c>
      <c r="E159" s="400" t="s">
        <v>890</v>
      </c>
      <c r="F159" s="122" t="str">
        <f t="shared" si="65"/>
        <v>Cheese</v>
      </c>
      <c r="G159" s="22" t="s">
        <v>7</v>
      </c>
      <c r="H159" s="23" t="s">
        <v>582</v>
      </c>
      <c r="I159" s="114" t="s">
        <v>80</v>
      </c>
      <c r="J159" s="91" t="str">
        <f t="shared" si="66"/>
        <v>Traceability</v>
      </c>
      <c r="K159" s="51" t="s">
        <v>504</v>
      </c>
      <c r="L159" s="50" t="s">
        <v>504</v>
      </c>
      <c r="M159" s="50" t="s">
        <v>504</v>
      </c>
      <c r="N159" s="50" t="s">
        <v>503</v>
      </c>
      <c r="O159" s="50" t="s">
        <v>504</v>
      </c>
      <c r="P159" s="50" t="s">
        <v>504</v>
      </c>
      <c r="Q159" s="50" t="s">
        <v>503</v>
      </c>
      <c r="R159" s="50" t="s">
        <v>504</v>
      </c>
      <c r="S159" s="14"/>
      <c r="T159" s="14"/>
    </row>
    <row r="160" spans="1:20" ht="16" customHeight="1" thickBot="1" x14ac:dyDescent="0.35">
      <c r="A160" s="24" t="str">
        <f t="shared" si="62"/>
        <v>P. Papetti et al. (2012) - Incremento de la transparencia</v>
      </c>
      <c r="B160" s="67">
        <v>2012</v>
      </c>
      <c r="C160" s="120" t="str">
        <f t="shared" si="63"/>
        <v>https://www.sciencedirect.com/science/article/abs/pii/S0956713512001557</v>
      </c>
      <c r="D160" s="331" t="str">
        <f t="shared" si="64"/>
        <v xml:space="preserve">Papetti, P., Costa, C., Antonucci, F., Figorilli, S., Solaini, S., &amp; Menesatti, P. (2012). A RFID web-based infotracing system for the artisanal Italian cheese quality traceability. Food Control, 27(1), 234–241.
</v>
      </c>
      <c r="E160" s="401" t="s">
        <v>890</v>
      </c>
      <c r="F160" s="123" t="str">
        <f t="shared" si="65"/>
        <v>Cheese</v>
      </c>
      <c r="G160" s="26" t="s">
        <v>7</v>
      </c>
      <c r="H160" s="27" t="s">
        <v>587</v>
      </c>
      <c r="I160" s="115" t="s">
        <v>80</v>
      </c>
      <c r="J160" s="91" t="str">
        <f t="shared" si="66"/>
        <v>Traceability</v>
      </c>
      <c r="K160" s="51" t="s">
        <v>504</v>
      </c>
      <c r="L160" s="50" t="s">
        <v>504</v>
      </c>
      <c r="M160" s="50" t="s">
        <v>504</v>
      </c>
      <c r="N160" s="50" t="s">
        <v>503</v>
      </c>
      <c r="O160" s="50" t="s">
        <v>504</v>
      </c>
      <c r="P160" s="50" t="s">
        <v>504</v>
      </c>
      <c r="Q160" s="50" t="s">
        <v>503</v>
      </c>
      <c r="R160" s="50" t="s">
        <v>504</v>
      </c>
      <c r="S160" s="14"/>
      <c r="T160" s="14"/>
    </row>
    <row r="161" spans="1:20" ht="16" customHeight="1" x14ac:dyDescent="0.3">
      <c r="A161" s="34" t="s">
        <v>588</v>
      </c>
      <c r="B161" s="66">
        <v>2011</v>
      </c>
      <c r="C161" s="39" t="s">
        <v>210</v>
      </c>
      <c r="D161" s="330" t="s">
        <v>211</v>
      </c>
      <c r="E161" s="400" t="s">
        <v>889</v>
      </c>
      <c r="F161" s="117" t="s">
        <v>550</v>
      </c>
      <c r="G161" s="21" t="s">
        <v>501</v>
      </c>
      <c r="H161" s="106" t="s">
        <v>541</v>
      </c>
      <c r="I161" s="23" t="s">
        <v>26</v>
      </c>
      <c r="J161" s="90" t="s">
        <v>498</v>
      </c>
      <c r="K161" s="46" t="s">
        <v>504</v>
      </c>
      <c r="L161" s="44" t="s">
        <v>504</v>
      </c>
      <c r="M161" s="44" t="s">
        <v>504</v>
      </c>
      <c r="N161" s="44" t="s">
        <v>503</v>
      </c>
      <c r="O161" s="44" t="s">
        <v>504</v>
      </c>
      <c r="P161" s="44" t="s">
        <v>504</v>
      </c>
      <c r="Q161" s="44" t="s">
        <v>503</v>
      </c>
      <c r="R161" s="44" t="s">
        <v>504</v>
      </c>
      <c r="S161" s="14"/>
      <c r="T161" s="14"/>
    </row>
    <row r="162" spans="1:20" ht="16" customHeight="1" x14ac:dyDescent="0.3">
      <c r="A162" s="20" t="str">
        <f t="shared" ref="A162:A172" si="67">A161</f>
        <v>L. Catarinucci et al. (2011) - Testear el RFID en Traceability en toda la FSC</v>
      </c>
      <c r="B162" s="66">
        <v>2011</v>
      </c>
      <c r="C162" s="39" t="str">
        <f t="shared" ref="C162:C172" si="68">C161</f>
        <v>https://ieeexplore.ieee.org/stamp/stamp.jsp?tp=&amp;arnumber=6064437</v>
      </c>
      <c r="D162" s="328" t="str">
        <f t="shared" ref="D162:D172" si="69">D161</f>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2" s="400" t="s">
        <v>889</v>
      </c>
      <c r="F162" s="122" t="str">
        <f t="shared" ref="F162:F172" si="70">F161</f>
        <v>Wine</v>
      </c>
      <c r="G162" s="21" t="s">
        <v>501</v>
      </c>
      <c r="H162" s="106" t="s">
        <v>589</v>
      </c>
      <c r="I162" s="23" t="s">
        <v>26</v>
      </c>
      <c r="J162" s="91" t="str">
        <f t="shared" ref="J162:J172" si="71">J161</f>
        <v>Traceability</v>
      </c>
      <c r="K162" s="51" t="s">
        <v>504</v>
      </c>
      <c r="L162" s="50" t="s">
        <v>504</v>
      </c>
      <c r="M162" s="50" t="s">
        <v>504</v>
      </c>
      <c r="N162" s="50" t="s">
        <v>503</v>
      </c>
      <c r="O162" s="50" t="s">
        <v>504</v>
      </c>
      <c r="P162" s="50" t="s">
        <v>504</v>
      </c>
      <c r="Q162" s="50" t="s">
        <v>503</v>
      </c>
      <c r="R162" s="50" t="s">
        <v>504</v>
      </c>
      <c r="S162" s="14"/>
      <c r="T162" s="14"/>
    </row>
    <row r="163" spans="1:20" ht="16" customHeight="1" x14ac:dyDescent="0.3">
      <c r="A163" s="20" t="str">
        <f t="shared" si="67"/>
        <v>L. Catarinucci et al. (2011) - Testear el RFID en Traceability en toda la FSC</v>
      </c>
      <c r="B163" s="66">
        <v>2011</v>
      </c>
      <c r="C163" s="39" t="str">
        <f t="shared" si="68"/>
        <v>https://ieeexplore.ieee.org/stamp/stamp.jsp?tp=&amp;arnumber=6064437</v>
      </c>
      <c r="D163" s="324"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3" s="400" t="s">
        <v>889</v>
      </c>
      <c r="F163" s="122" t="str">
        <f t="shared" si="70"/>
        <v>Wine</v>
      </c>
      <c r="G163" s="21" t="s">
        <v>501</v>
      </c>
      <c r="H163" s="23" t="s">
        <v>528</v>
      </c>
      <c r="I163" s="23" t="s">
        <v>80</v>
      </c>
      <c r="J163" s="91" t="str">
        <f t="shared" si="71"/>
        <v>Traceability</v>
      </c>
      <c r="K163" s="51" t="s">
        <v>504</v>
      </c>
      <c r="L163" s="50" t="s">
        <v>504</v>
      </c>
      <c r="M163" s="50" t="s">
        <v>504</v>
      </c>
      <c r="N163" s="50" t="s">
        <v>503</v>
      </c>
      <c r="O163" s="50" t="s">
        <v>504</v>
      </c>
      <c r="P163" s="50" t="s">
        <v>504</v>
      </c>
      <c r="Q163" s="50" t="s">
        <v>503</v>
      </c>
      <c r="R163" s="50" t="s">
        <v>504</v>
      </c>
      <c r="S163" s="14"/>
      <c r="T163" s="14"/>
    </row>
    <row r="164" spans="1:20" ht="16" customHeight="1" x14ac:dyDescent="0.3">
      <c r="A164" s="20" t="str">
        <f t="shared" si="67"/>
        <v>L. Catarinucci et al. (2011) - Testear el RFID en Traceability en toda la FSC</v>
      </c>
      <c r="B164" s="66">
        <v>2011</v>
      </c>
      <c r="C164" s="39" t="str">
        <f t="shared" si="68"/>
        <v>https://ieeexplore.ieee.org/stamp/stamp.jsp?tp=&amp;arnumber=6064437</v>
      </c>
      <c r="D164"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4" s="400" t="s">
        <v>889</v>
      </c>
      <c r="F164" s="122" t="str">
        <f t="shared" si="70"/>
        <v>Wine</v>
      </c>
      <c r="G164" s="21" t="s">
        <v>501</v>
      </c>
      <c r="H164" s="23" t="s">
        <v>525</v>
      </c>
      <c r="I164" s="23" t="s">
        <v>80</v>
      </c>
      <c r="J164" s="91" t="str">
        <f t="shared" si="71"/>
        <v>Traceability</v>
      </c>
      <c r="K164" s="51" t="s">
        <v>504</v>
      </c>
      <c r="L164" s="50" t="s">
        <v>504</v>
      </c>
      <c r="M164" s="50" t="s">
        <v>504</v>
      </c>
      <c r="N164" s="50" t="s">
        <v>503</v>
      </c>
      <c r="O164" s="50" t="s">
        <v>504</v>
      </c>
      <c r="P164" s="50" t="s">
        <v>504</v>
      </c>
      <c r="Q164" s="50" t="s">
        <v>503</v>
      </c>
      <c r="R164" s="50" t="s">
        <v>504</v>
      </c>
      <c r="S164" s="14"/>
      <c r="T164" s="14"/>
    </row>
    <row r="165" spans="1:20" ht="16" customHeight="1" x14ac:dyDescent="0.3">
      <c r="A165" s="20" t="str">
        <f t="shared" si="67"/>
        <v>L. Catarinucci et al. (2011) - Testear el RFID en Traceability en toda la FSC</v>
      </c>
      <c r="B165" s="66">
        <v>2011</v>
      </c>
      <c r="C165" s="39" t="str">
        <f t="shared" si="68"/>
        <v>https://ieeexplore.ieee.org/stamp/stamp.jsp?tp=&amp;arnumber=6064437</v>
      </c>
      <c r="D165"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5" s="400" t="s">
        <v>889</v>
      </c>
      <c r="F165" s="122" t="str">
        <f t="shared" si="70"/>
        <v>Wine</v>
      </c>
      <c r="G165" s="21" t="s">
        <v>501</v>
      </c>
      <c r="H165" s="23" t="s">
        <v>516</v>
      </c>
      <c r="I165" s="23" t="s">
        <v>80</v>
      </c>
      <c r="J165" s="91" t="str">
        <f t="shared" si="71"/>
        <v>Traceability</v>
      </c>
      <c r="K165" s="51" t="s">
        <v>504</v>
      </c>
      <c r="L165" s="50" t="s">
        <v>504</v>
      </c>
      <c r="M165" s="50" t="s">
        <v>504</v>
      </c>
      <c r="N165" s="50" t="s">
        <v>503</v>
      </c>
      <c r="O165" s="50" t="s">
        <v>504</v>
      </c>
      <c r="P165" s="50" t="s">
        <v>504</v>
      </c>
      <c r="Q165" s="50" t="s">
        <v>503</v>
      </c>
      <c r="R165" s="50" t="s">
        <v>504</v>
      </c>
      <c r="S165" s="14"/>
      <c r="T165" s="14"/>
    </row>
    <row r="166" spans="1:20" ht="16" customHeight="1" x14ac:dyDescent="0.3">
      <c r="A166" s="20" t="str">
        <f t="shared" si="67"/>
        <v>L. Catarinucci et al. (2011) - Testear el RFID en Traceability en toda la FSC</v>
      </c>
      <c r="B166" s="66">
        <v>2011</v>
      </c>
      <c r="C166" s="39" t="str">
        <f t="shared" si="68"/>
        <v>https://ieeexplore.ieee.org/stamp/stamp.jsp?tp=&amp;arnumber=6064437</v>
      </c>
      <c r="D166"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6" s="400" t="s">
        <v>889</v>
      </c>
      <c r="F166" s="122" t="str">
        <f t="shared" si="70"/>
        <v>Wine</v>
      </c>
      <c r="G166" s="22" t="s">
        <v>549</v>
      </c>
      <c r="H166" s="23" t="s">
        <v>590</v>
      </c>
      <c r="I166" s="23" t="s">
        <v>80</v>
      </c>
      <c r="J166" s="91" t="str">
        <f t="shared" si="71"/>
        <v>Traceability</v>
      </c>
      <c r="K166" s="51" t="s">
        <v>504</v>
      </c>
      <c r="L166" s="50" t="s">
        <v>504</v>
      </c>
      <c r="M166" s="50" t="s">
        <v>504</v>
      </c>
      <c r="N166" s="50" t="s">
        <v>503</v>
      </c>
      <c r="O166" s="50" t="s">
        <v>504</v>
      </c>
      <c r="P166" s="50" t="s">
        <v>504</v>
      </c>
      <c r="Q166" s="50" t="s">
        <v>503</v>
      </c>
      <c r="R166" s="50" t="s">
        <v>504</v>
      </c>
      <c r="S166" s="14"/>
      <c r="T166" s="14"/>
    </row>
    <row r="167" spans="1:20" ht="16" customHeight="1" x14ac:dyDescent="0.3">
      <c r="A167" s="20" t="str">
        <f t="shared" si="67"/>
        <v>L. Catarinucci et al. (2011) - Testear el RFID en Traceability en toda la FSC</v>
      </c>
      <c r="B167" s="66">
        <v>2011</v>
      </c>
      <c r="C167" s="39" t="str">
        <f t="shared" si="68"/>
        <v>https://ieeexplore.ieee.org/stamp/stamp.jsp?tp=&amp;arnumber=6064437</v>
      </c>
      <c r="D167" s="324"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7" s="400" t="s">
        <v>889</v>
      </c>
      <c r="F167" s="122" t="str">
        <f t="shared" si="70"/>
        <v>Wine</v>
      </c>
      <c r="G167" s="22" t="s">
        <v>549</v>
      </c>
      <c r="H167" s="106" t="s">
        <v>591</v>
      </c>
      <c r="I167" s="23" t="s">
        <v>80</v>
      </c>
      <c r="J167" s="91" t="str">
        <f t="shared" si="71"/>
        <v>Traceability</v>
      </c>
      <c r="K167" s="51" t="s">
        <v>504</v>
      </c>
      <c r="L167" s="50" t="s">
        <v>504</v>
      </c>
      <c r="M167" s="50" t="s">
        <v>504</v>
      </c>
      <c r="N167" s="50" t="s">
        <v>503</v>
      </c>
      <c r="O167" s="50" t="s">
        <v>504</v>
      </c>
      <c r="P167" s="50" t="s">
        <v>504</v>
      </c>
      <c r="Q167" s="50" t="s">
        <v>503</v>
      </c>
      <c r="R167" s="50" t="s">
        <v>504</v>
      </c>
      <c r="S167" s="14"/>
      <c r="T167" s="14"/>
    </row>
    <row r="168" spans="1:20" ht="16" customHeight="1" x14ac:dyDescent="0.3">
      <c r="A168" s="20" t="str">
        <f t="shared" si="67"/>
        <v>L. Catarinucci et al. (2011) - Testear el RFID en Traceability en toda la FSC</v>
      </c>
      <c r="B168" s="66">
        <v>2011</v>
      </c>
      <c r="C168" s="39" t="str">
        <f t="shared" si="68"/>
        <v>https://ieeexplore.ieee.org/stamp/stamp.jsp?tp=&amp;arnumber=6064437</v>
      </c>
      <c r="D168"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8" s="400" t="s">
        <v>889</v>
      </c>
      <c r="F168" s="122" t="str">
        <f t="shared" si="70"/>
        <v>Wine</v>
      </c>
      <c r="G168" s="22" t="s">
        <v>549</v>
      </c>
      <c r="H168" s="106" t="s">
        <v>592</v>
      </c>
      <c r="I168" s="23" t="s">
        <v>80</v>
      </c>
      <c r="J168" s="91" t="str">
        <f t="shared" si="71"/>
        <v>Traceability</v>
      </c>
      <c r="K168" s="51" t="s">
        <v>504</v>
      </c>
      <c r="L168" s="50" t="s">
        <v>504</v>
      </c>
      <c r="M168" s="50" t="s">
        <v>504</v>
      </c>
      <c r="N168" s="50" t="s">
        <v>503</v>
      </c>
      <c r="O168" s="50" t="s">
        <v>504</v>
      </c>
      <c r="P168" s="50" t="s">
        <v>504</v>
      </c>
      <c r="Q168" s="50" t="s">
        <v>503</v>
      </c>
      <c r="R168" s="50" t="s">
        <v>504</v>
      </c>
      <c r="S168" s="14"/>
      <c r="T168" s="14"/>
    </row>
    <row r="169" spans="1:20" ht="16" customHeight="1" x14ac:dyDescent="0.3">
      <c r="A169" s="20" t="str">
        <f t="shared" si="67"/>
        <v>L. Catarinucci et al. (2011) - Testear el RFID en Traceability en toda la FSC</v>
      </c>
      <c r="B169" s="66">
        <v>2011</v>
      </c>
      <c r="C169" s="39" t="str">
        <f t="shared" si="68"/>
        <v>https://ieeexplore.ieee.org/stamp/stamp.jsp?tp=&amp;arnumber=6064437</v>
      </c>
      <c r="D169"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69" s="400" t="s">
        <v>889</v>
      </c>
      <c r="F169" s="122" t="str">
        <f t="shared" si="70"/>
        <v>Wine</v>
      </c>
      <c r="G169" s="22" t="s">
        <v>549</v>
      </c>
      <c r="H169" s="23" t="s">
        <v>593</v>
      </c>
      <c r="I169" s="23" t="s">
        <v>80</v>
      </c>
      <c r="J169" s="91" t="str">
        <f t="shared" si="71"/>
        <v>Traceability</v>
      </c>
      <c r="K169" s="51" t="s">
        <v>504</v>
      </c>
      <c r="L169" s="50" t="s">
        <v>504</v>
      </c>
      <c r="M169" s="50" t="s">
        <v>504</v>
      </c>
      <c r="N169" s="50" t="s">
        <v>503</v>
      </c>
      <c r="O169" s="50" t="s">
        <v>504</v>
      </c>
      <c r="P169" s="50" t="s">
        <v>504</v>
      </c>
      <c r="Q169" s="50" t="s">
        <v>503</v>
      </c>
      <c r="R169" s="50" t="s">
        <v>504</v>
      </c>
      <c r="S169" s="14"/>
      <c r="T169" s="14"/>
    </row>
    <row r="170" spans="1:20" ht="16" customHeight="1" x14ac:dyDescent="0.3">
      <c r="A170" s="20" t="str">
        <f t="shared" si="67"/>
        <v>L. Catarinucci et al. (2011) - Testear el RFID en Traceability en toda la FSC</v>
      </c>
      <c r="B170" s="66">
        <v>2011</v>
      </c>
      <c r="C170" s="39" t="str">
        <f t="shared" si="68"/>
        <v>https://ieeexplore.ieee.org/stamp/stamp.jsp?tp=&amp;arnumber=6064437</v>
      </c>
      <c r="D170"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70" s="400" t="s">
        <v>889</v>
      </c>
      <c r="F170" s="122" t="str">
        <f t="shared" si="70"/>
        <v>Wine</v>
      </c>
      <c r="G170" s="22" t="s">
        <v>549</v>
      </c>
      <c r="H170" s="106" t="s">
        <v>594</v>
      </c>
      <c r="I170" s="23" t="s">
        <v>80</v>
      </c>
      <c r="J170" s="91" t="str">
        <f t="shared" si="71"/>
        <v>Traceability</v>
      </c>
      <c r="K170" s="51" t="s">
        <v>504</v>
      </c>
      <c r="L170" s="50" t="s">
        <v>504</v>
      </c>
      <c r="M170" s="50" t="s">
        <v>504</v>
      </c>
      <c r="N170" s="50" t="s">
        <v>503</v>
      </c>
      <c r="O170" s="50" t="s">
        <v>504</v>
      </c>
      <c r="P170" s="50" t="s">
        <v>504</v>
      </c>
      <c r="Q170" s="50" t="s">
        <v>503</v>
      </c>
      <c r="R170" s="50" t="s">
        <v>504</v>
      </c>
      <c r="S170" s="14"/>
      <c r="T170" s="14"/>
    </row>
    <row r="171" spans="1:20" ht="16" customHeight="1" x14ac:dyDescent="0.3">
      <c r="A171" s="20" t="str">
        <f t="shared" si="67"/>
        <v>L. Catarinucci et al. (2011) - Testear el RFID en Traceability en toda la FSC</v>
      </c>
      <c r="B171" s="66">
        <v>2011</v>
      </c>
      <c r="C171" s="39" t="str">
        <f t="shared" si="68"/>
        <v>https://ieeexplore.ieee.org/stamp/stamp.jsp?tp=&amp;arnumber=6064437</v>
      </c>
      <c r="D171" s="328"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71" s="400" t="s">
        <v>889</v>
      </c>
      <c r="F171" s="122" t="str">
        <f t="shared" si="70"/>
        <v>Wine</v>
      </c>
      <c r="G171" s="22" t="s">
        <v>549</v>
      </c>
      <c r="H171" s="106" t="s">
        <v>595</v>
      </c>
      <c r="I171" s="23" t="s">
        <v>80</v>
      </c>
      <c r="J171" s="91" t="str">
        <f t="shared" si="71"/>
        <v>Traceability</v>
      </c>
      <c r="K171" s="51" t="s">
        <v>504</v>
      </c>
      <c r="L171" s="50" t="s">
        <v>504</v>
      </c>
      <c r="M171" s="50" t="s">
        <v>504</v>
      </c>
      <c r="N171" s="50" t="s">
        <v>503</v>
      </c>
      <c r="O171" s="50" t="s">
        <v>504</v>
      </c>
      <c r="P171" s="50" t="s">
        <v>504</v>
      </c>
      <c r="Q171" s="50" t="s">
        <v>503</v>
      </c>
      <c r="R171" s="50" t="s">
        <v>504</v>
      </c>
      <c r="S171" s="14"/>
      <c r="T171" s="14"/>
    </row>
    <row r="172" spans="1:20" ht="16" customHeight="1" thickBot="1" x14ac:dyDescent="0.35">
      <c r="A172" s="20" t="str">
        <f t="shared" si="67"/>
        <v>L. Catarinucci et al. (2011) - Testear el RFID en Traceability en toda la FSC</v>
      </c>
      <c r="B172" s="66">
        <v>2011</v>
      </c>
      <c r="C172" s="39" t="str">
        <f t="shared" si="68"/>
        <v>https://ieeexplore.ieee.org/stamp/stamp.jsp?tp=&amp;arnumber=6064437</v>
      </c>
      <c r="D172" s="331" t="str">
        <f t="shared" si="69"/>
        <v xml:space="preserve">Catarinucci, L., Cuiñas, I., Expósito, I., Colella, R., Fernández, J. A. G., &amp; Tarricone, L. (2011). RFID and WSNs for Traceability of Agricultural Goods from Farm to Fork: Electromagnetic and Deployment Aspects on Wine Test-Cases. International Conference on Software, Telecommunications and Computer Networks, SoftCOM 2011.
</v>
      </c>
      <c r="E172" s="400" t="s">
        <v>889</v>
      </c>
      <c r="F172" s="122" t="str">
        <f t="shared" si="70"/>
        <v>Wine</v>
      </c>
      <c r="G172" s="22" t="s">
        <v>547</v>
      </c>
      <c r="H172" s="23" t="s">
        <v>528</v>
      </c>
      <c r="I172" s="23" t="s">
        <v>80</v>
      </c>
      <c r="J172" s="92" t="str">
        <f t="shared" si="71"/>
        <v>Traceability</v>
      </c>
      <c r="K172" s="52" t="s">
        <v>504</v>
      </c>
      <c r="L172" s="53" t="s">
        <v>504</v>
      </c>
      <c r="M172" s="53" t="s">
        <v>504</v>
      </c>
      <c r="N172" s="53" t="s">
        <v>503</v>
      </c>
      <c r="O172" s="53" t="s">
        <v>504</v>
      </c>
      <c r="P172" s="53" t="s">
        <v>504</v>
      </c>
      <c r="Q172" s="53" t="s">
        <v>503</v>
      </c>
      <c r="R172" s="53" t="s">
        <v>504</v>
      </c>
      <c r="S172" s="14"/>
      <c r="T172" s="14"/>
    </row>
    <row r="173" spans="1:20" ht="16" customHeight="1" x14ac:dyDescent="0.3">
      <c r="A173" s="17" t="s">
        <v>596</v>
      </c>
      <c r="B173" s="65">
        <v>2013</v>
      </c>
      <c r="C173" s="119" t="s">
        <v>221</v>
      </c>
      <c r="D173" s="330" t="s">
        <v>222</v>
      </c>
      <c r="E173" s="399" t="s">
        <v>885</v>
      </c>
      <c r="F173" s="116" t="s">
        <v>523</v>
      </c>
      <c r="G173" s="18" t="s">
        <v>547</v>
      </c>
      <c r="H173" s="19" t="s">
        <v>516</v>
      </c>
      <c r="I173" s="113" t="s">
        <v>80</v>
      </c>
      <c r="J173" s="91" t="s">
        <v>498</v>
      </c>
      <c r="K173" s="51" t="s">
        <v>504</v>
      </c>
      <c r="L173" s="50" t="s">
        <v>504</v>
      </c>
      <c r="M173" s="50" t="s">
        <v>504</v>
      </c>
      <c r="N173" s="50" t="s">
        <v>503</v>
      </c>
      <c r="O173" s="50" t="s">
        <v>504</v>
      </c>
      <c r="P173" s="50" t="s">
        <v>504</v>
      </c>
      <c r="Q173" s="50" t="s">
        <v>503</v>
      </c>
      <c r="R173" s="50" t="s">
        <v>504</v>
      </c>
      <c r="S173" s="14"/>
      <c r="T173" s="14"/>
    </row>
    <row r="174" spans="1:20" ht="16" customHeight="1" x14ac:dyDescent="0.3">
      <c r="A174" s="20" t="str">
        <f>A173</f>
        <v>A. Liopa-Tsakaladi et al. (2013) - Ayudar al agricultor con nuevas tecnologias. Asegurar calidad y Traceability</v>
      </c>
      <c r="B174" s="66">
        <v>2013</v>
      </c>
      <c r="C174" s="39" t="str">
        <f>C173</f>
        <v>https://www.researchgate.net/publication/264045124_Application_of_Mobile_Technologies_through_an_Integrated_Management_System_for_Agricultural_Production</v>
      </c>
      <c r="D174" s="325" t="str">
        <f t="shared" ref="D174:D175" si="72">D173</f>
        <v xml:space="preserve">Liopa-Tsakalidi, A., Tsolis, D., Barouchas, P., Chantzi, A.-E., Koulopoulos, A., &amp; Malamos, N. (2013). Application of mobile technologies through an integrated management system for agricultural production. Procedia Technology, 8, 165–170.
</v>
      </c>
      <c r="E174" s="400" t="s">
        <v>885</v>
      </c>
      <c r="F174" s="122" t="str">
        <f>F173</f>
        <v>Crops</v>
      </c>
      <c r="G174" s="21" t="s">
        <v>547</v>
      </c>
      <c r="H174" s="23" t="s">
        <v>525</v>
      </c>
      <c r="I174" s="114" t="s">
        <v>80</v>
      </c>
      <c r="J174" s="91" t="str">
        <f>J173</f>
        <v>Traceability</v>
      </c>
      <c r="K174" s="51" t="s">
        <v>504</v>
      </c>
      <c r="L174" s="50" t="s">
        <v>504</v>
      </c>
      <c r="M174" s="50" t="s">
        <v>504</v>
      </c>
      <c r="N174" s="50" t="s">
        <v>503</v>
      </c>
      <c r="O174" s="50" t="s">
        <v>504</v>
      </c>
      <c r="P174" s="50" t="s">
        <v>504</v>
      </c>
      <c r="Q174" s="50" t="s">
        <v>503</v>
      </c>
      <c r="R174" s="50" t="s">
        <v>504</v>
      </c>
      <c r="S174" s="14"/>
      <c r="T174" s="14"/>
    </row>
    <row r="175" spans="1:20" ht="16" customHeight="1" thickBot="1" x14ac:dyDescent="0.35">
      <c r="A175" s="24" t="str">
        <f>A174</f>
        <v>A. Liopa-Tsakaladi et al. (2013) - Ayudar al agricultor con nuevas tecnologias. Asegurar calidad y Traceability</v>
      </c>
      <c r="B175" s="67">
        <v>2013</v>
      </c>
      <c r="C175" s="120" t="str">
        <f>C174</f>
        <v>https://www.researchgate.net/publication/264045124_Application_of_Mobile_Technologies_through_an_Integrated_Management_System_for_Agricultural_Production</v>
      </c>
      <c r="D175" s="324" t="str">
        <f t="shared" si="72"/>
        <v xml:space="preserve">Liopa-Tsakalidi, A., Tsolis, D., Barouchas, P., Chantzi, A.-E., Koulopoulos, A., &amp; Malamos, N. (2013). Application of mobile technologies through an integrated management system for agricultural production. Procedia Technology, 8, 165–170.
</v>
      </c>
      <c r="E175" s="401" t="s">
        <v>885</v>
      </c>
      <c r="F175" s="123" t="str">
        <f>F174</f>
        <v>Crops</v>
      </c>
      <c r="G175" s="25" t="s">
        <v>547</v>
      </c>
      <c r="H175" s="27" t="s">
        <v>528</v>
      </c>
      <c r="I175" s="115" t="s">
        <v>80</v>
      </c>
      <c r="J175" s="91" t="str">
        <f>J174</f>
        <v>Traceability</v>
      </c>
      <c r="K175" s="51" t="s">
        <v>504</v>
      </c>
      <c r="L175" s="50" t="s">
        <v>504</v>
      </c>
      <c r="M175" s="50" t="s">
        <v>504</v>
      </c>
      <c r="N175" s="50" t="s">
        <v>503</v>
      </c>
      <c r="O175" s="50" t="s">
        <v>504</v>
      </c>
      <c r="P175" s="50" t="s">
        <v>504</v>
      </c>
      <c r="Q175" s="50" t="s">
        <v>503</v>
      </c>
      <c r="R175" s="50" t="s">
        <v>504</v>
      </c>
      <c r="S175" s="14"/>
      <c r="T175" s="14"/>
    </row>
    <row r="176" spans="1:20" ht="16" customHeight="1" x14ac:dyDescent="0.3">
      <c r="A176" s="17" t="s">
        <v>223</v>
      </c>
      <c r="B176" s="65">
        <v>2012</v>
      </c>
      <c r="C176" s="31" t="s">
        <v>224</v>
      </c>
      <c r="D176" s="332" t="s">
        <v>225</v>
      </c>
      <c r="E176" s="399" t="s">
        <v>885</v>
      </c>
      <c r="F176" s="116" t="s">
        <v>523</v>
      </c>
      <c r="G176" s="17" t="s">
        <v>501</v>
      </c>
      <c r="H176" s="19" t="s">
        <v>508</v>
      </c>
      <c r="I176" s="113" t="s">
        <v>597</v>
      </c>
      <c r="J176" s="114" t="s">
        <v>493</v>
      </c>
      <c r="K176" s="51" t="s">
        <v>503</v>
      </c>
      <c r="L176" s="50" t="s">
        <v>503</v>
      </c>
      <c r="M176" s="50" t="s">
        <v>504</v>
      </c>
      <c r="N176" s="50" t="s">
        <v>504</v>
      </c>
      <c r="O176" s="50" t="s">
        <v>504</v>
      </c>
      <c r="P176" s="50" t="s">
        <v>504</v>
      </c>
      <c r="Q176" s="50" t="s">
        <v>504</v>
      </c>
      <c r="R176" s="50" t="s">
        <v>504</v>
      </c>
      <c r="S176" s="14"/>
      <c r="T176" s="14"/>
    </row>
    <row r="177" spans="1:20" ht="16" customHeight="1" thickBot="1" x14ac:dyDescent="0.35">
      <c r="A177" s="24" t="str">
        <f>A176</f>
        <v>M. Zhang et al. (2012) - Implementar sistema de riego efectivo y ahorrar agua</v>
      </c>
      <c r="B177" s="67">
        <v>2012</v>
      </c>
      <c r="C177" s="33" t="str">
        <f>C176</f>
        <v>https://www.sciencedirect.com/science/article/pii/S0895717712003639</v>
      </c>
      <c r="D177" s="325" t="str">
        <f>D176</f>
        <v xml:space="preserve">Zhang, M., Li, M., Wang, W., Liu, C., &amp; Gao, H. (2013). Temporal and spatial variability of soil moisture based on WSN. Mathematical and Computer Modelling, 58(3–4), 826–833.
</v>
      </c>
      <c r="E177" s="400" t="s">
        <v>885</v>
      </c>
      <c r="F177" s="122" t="str">
        <f>F176</f>
        <v>Crops</v>
      </c>
      <c r="G177" s="35" t="s">
        <v>501</v>
      </c>
      <c r="H177" s="27" t="s">
        <v>528</v>
      </c>
      <c r="I177" s="115" t="s">
        <v>597</v>
      </c>
      <c r="J177" s="114" t="str">
        <f>J176</f>
        <v>Productivity</v>
      </c>
      <c r="K177" s="51" t="s">
        <v>503</v>
      </c>
      <c r="L177" s="50" t="s">
        <v>503</v>
      </c>
      <c r="M177" s="50" t="s">
        <v>504</v>
      </c>
      <c r="N177" s="50" t="s">
        <v>504</v>
      </c>
      <c r="O177" s="50" t="s">
        <v>504</v>
      </c>
      <c r="P177" s="50" t="s">
        <v>504</v>
      </c>
      <c r="Q177" s="50" t="s">
        <v>504</v>
      </c>
      <c r="R177" s="50" t="s">
        <v>504</v>
      </c>
      <c r="S177" s="14"/>
      <c r="T177" s="14"/>
    </row>
    <row r="178" spans="1:20" ht="16" customHeight="1" x14ac:dyDescent="0.3">
      <c r="A178" s="34" t="s">
        <v>227</v>
      </c>
      <c r="B178" s="66">
        <v>2015</v>
      </c>
      <c r="C178" s="39" t="s">
        <v>228</v>
      </c>
      <c r="D178" s="411" t="s">
        <v>229</v>
      </c>
      <c r="E178" s="399" t="s">
        <v>885</v>
      </c>
      <c r="F178" s="116" t="s">
        <v>598</v>
      </c>
      <c r="G178" s="21" t="s">
        <v>501</v>
      </c>
      <c r="H178" s="23" t="s">
        <v>502</v>
      </c>
      <c r="I178" s="23" t="s">
        <v>26</v>
      </c>
      <c r="J178" s="90" t="s">
        <v>496</v>
      </c>
      <c r="K178" s="46" t="s">
        <v>503</v>
      </c>
      <c r="L178" s="44" t="s">
        <v>504</v>
      </c>
      <c r="M178" s="44" t="s">
        <v>504</v>
      </c>
      <c r="N178" s="44" t="s">
        <v>503</v>
      </c>
      <c r="O178" s="44" t="s">
        <v>503</v>
      </c>
      <c r="P178" s="44" t="s">
        <v>504</v>
      </c>
      <c r="Q178" s="44" t="s">
        <v>504</v>
      </c>
      <c r="R178" s="44" t="s">
        <v>504</v>
      </c>
      <c r="S178" s="14"/>
      <c r="T178" s="14"/>
    </row>
    <row r="179" spans="1:20" ht="16" customHeight="1" x14ac:dyDescent="0.3">
      <c r="A179" s="20" t="str">
        <f>A178</f>
        <v>L. Ting et al. (2015) - Predecir tasa fotosintetica para mejorar rendimiento</v>
      </c>
      <c r="B179" s="66">
        <v>2015</v>
      </c>
      <c r="C179" s="39" t="str">
        <f t="shared" ref="C179:F183" si="73">C178</f>
        <v>https://www.researchgate.net/publication/282996397_Management_of_CO2_in_a_tomato_greenhouse_using_WSN_and_BPNN_techniques</v>
      </c>
      <c r="D179" s="412" t="str">
        <f t="shared" ref="D179:D183" si="74">D178</f>
        <v xml:space="preserve">Ting, L., Man, Z., Yuhan, J., Sha, S., Yiqiong, J., &amp; Minzan, L. (2015). Management of CO2 in a tomato greenhouse using WSN and BPNN techniques. International Journal of Agricultural and Biological, 8(4), 43–51.
</v>
      </c>
      <c r="E179" s="400" t="s">
        <v>885</v>
      </c>
      <c r="F179" s="122" t="str">
        <f t="shared" si="73"/>
        <v>Tomato</v>
      </c>
      <c r="G179" s="21" t="s">
        <v>501</v>
      </c>
      <c r="H179" s="23" t="s">
        <v>525</v>
      </c>
      <c r="I179" s="23" t="s">
        <v>26</v>
      </c>
      <c r="J179" s="91" t="str">
        <f t="shared" ref="J179:R183" si="75">J178</f>
        <v>Prediction</v>
      </c>
      <c r="K179" s="47" t="str">
        <f t="shared" si="75"/>
        <v>TRUE</v>
      </c>
      <c r="L179" s="45" t="str">
        <f t="shared" si="75"/>
        <v>FALSE</v>
      </c>
      <c r="M179" s="45" t="str">
        <f t="shared" si="75"/>
        <v>FALSE</v>
      </c>
      <c r="N179" s="45" t="str">
        <f t="shared" si="75"/>
        <v>TRUE</v>
      </c>
      <c r="O179" s="45" t="str">
        <f t="shared" si="75"/>
        <v>TRUE</v>
      </c>
      <c r="P179" s="45" t="str">
        <f t="shared" si="75"/>
        <v>FALSE</v>
      </c>
      <c r="Q179" s="45" t="str">
        <f t="shared" si="75"/>
        <v>FALSE</v>
      </c>
      <c r="R179" s="45" t="str">
        <f t="shared" si="75"/>
        <v>FALSE</v>
      </c>
      <c r="S179" s="14"/>
      <c r="T179" s="14"/>
    </row>
    <row r="180" spans="1:20" ht="16" customHeight="1" x14ac:dyDescent="0.3">
      <c r="A180" s="20" t="str">
        <f>A179</f>
        <v>L. Ting et al. (2015) - Predecir tasa fotosintetica para mejorar rendimiento</v>
      </c>
      <c r="B180" s="66">
        <v>2015</v>
      </c>
      <c r="C180" s="39" t="str">
        <f t="shared" si="73"/>
        <v>https://www.researchgate.net/publication/282996397_Management_of_CO2_in_a_tomato_greenhouse_using_WSN_and_BPNN_techniques</v>
      </c>
      <c r="D180" s="412" t="str">
        <f t="shared" si="74"/>
        <v xml:space="preserve">Ting, L., Man, Z., Yuhan, J., Sha, S., Yiqiong, J., &amp; Minzan, L. (2015). Management of CO2 in a tomato greenhouse using WSN and BPNN techniques. International Journal of Agricultural and Biological, 8(4), 43–51.
</v>
      </c>
      <c r="E180" s="400" t="s">
        <v>885</v>
      </c>
      <c r="F180" s="122" t="str">
        <f t="shared" si="73"/>
        <v>Tomato</v>
      </c>
      <c r="G180" s="21" t="s">
        <v>501</v>
      </c>
      <c r="H180" s="23" t="s">
        <v>67</v>
      </c>
      <c r="I180" s="23" t="s">
        <v>26</v>
      </c>
      <c r="J180" s="91" t="str">
        <f t="shared" si="75"/>
        <v>Prediction</v>
      </c>
      <c r="K180" s="47" t="str">
        <f t="shared" si="75"/>
        <v>TRUE</v>
      </c>
      <c r="L180" s="45" t="str">
        <f t="shared" si="75"/>
        <v>FALSE</v>
      </c>
      <c r="M180" s="45" t="str">
        <f t="shared" si="75"/>
        <v>FALSE</v>
      </c>
      <c r="N180" s="45" t="str">
        <f t="shared" si="75"/>
        <v>TRUE</v>
      </c>
      <c r="O180" s="45" t="str">
        <f t="shared" si="75"/>
        <v>TRUE</v>
      </c>
      <c r="P180" s="45" t="str">
        <f t="shared" si="75"/>
        <v>FALSE</v>
      </c>
      <c r="Q180" s="45" t="str">
        <f t="shared" si="75"/>
        <v>FALSE</v>
      </c>
      <c r="R180" s="45" t="str">
        <f t="shared" si="75"/>
        <v>FALSE</v>
      </c>
      <c r="S180" s="14"/>
      <c r="T180" s="14"/>
    </row>
    <row r="181" spans="1:20" ht="16" customHeight="1" x14ac:dyDescent="0.3">
      <c r="A181" s="20" t="str">
        <f>A180</f>
        <v>L. Ting et al. (2015) - Predecir tasa fotosintetica para mejorar rendimiento</v>
      </c>
      <c r="B181" s="66">
        <v>2015</v>
      </c>
      <c r="C181" s="39" t="str">
        <f t="shared" si="73"/>
        <v>https://www.researchgate.net/publication/282996397_Management_of_CO2_in_a_tomato_greenhouse_using_WSN_and_BPNN_techniques</v>
      </c>
      <c r="D181" s="413" t="str">
        <f t="shared" si="74"/>
        <v xml:space="preserve">Ting, L., Man, Z., Yuhan, J., Sha, S., Yiqiong, J., &amp; Minzan, L. (2015). Management of CO2 in a tomato greenhouse using WSN and BPNN techniques. International Journal of Agricultural and Biological, 8(4), 43–51.
</v>
      </c>
      <c r="E181" s="400" t="s">
        <v>885</v>
      </c>
      <c r="F181" s="122" t="str">
        <f t="shared" si="73"/>
        <v>Tomato</v>
      </c>
      <c r="G181" s="21" t="s">
        <v>501</v>
      </c>
      <c r="H181" s="23" t="s">
        <v>510</v>
      </c>
      <c r="I181" s="23" t="s">
        <v>26</v>
      </c>
      <c r="J181" s="91" t="str">
        <f t="shared" si="75"/>
        <v>Prediction</v>
      </c>
      <c r="K181" s="47" t="str">
        <f t="shared" si="75"/>
        <v>TRUE</v>
      </c>
      <c r="L181" s="45" t="str">
        <f t="shared" si="75"/>
        <v>FALSE</v>
      </c>
      <c r="M181" s="45" t="str">
        <f t="shared" si="75"/>
        <v>FALSE</v>
      </c>
      <c r="N181" s="45" t="str">
        <f t="shared" si="75"/>
        <v>TRUE</v>
      </c>
      <c r="O181" s="45" t="str">
        <f t="shared" si="75"/>
        <v>TRUE</v>
      </c>
      <c r="P181" s="45" t="str">
        <f t="shared" si="75"/>
        <v>FALSE</v>
      </c>
      <c r="Q181" s="45" t="str">
        <f t="shared" si="75"/>
        <v>FALSE</v>
      </c>
      <c r="R181" s="45" t="str">
        <f t="shared" si="75"/>
        <v>FALSE</v>
      </c>
      <c r="S181" s="14"/>
      <c r="T181" s="14"/>
    </row>
    <row r="182" spans="1:20" ht="16" customHeight="1" x14ac:dyDescent="0.3">
      <c r="A182" s="20" t="str">
        <f>A181</f>
        <v>L. Ting et al. (2015) - Predecir tasa fotosintetica para mejorar rendimiento</v>
      </c>
      <c r="B182" s="66">
        <v>2015</v>
      </c>
      <c r="C182" s="39" t="str">
        <f t="shared" si="73"/>
        <v>https://www.researchgate.net/publication/282996397_Management_of_CO2_in_a_tomato_greenhouse_using_WSN_and_BPNN_techniques</v>
      </c>
      <c r="D182" s="412" t="str">
        <f t="shared" si="74"/>
        <v xml:space="preserve">Ting, L., Man, Z., Yuhan, J., Sha, S., Yiqiong, J., &amp; Minzan, L. (2015). Management of CO2 in a tomato greenhouse using WSN and BPNN techniques. International Journal of Agricultural and Biological, 8(4), 43–51.
</v>
      </c>
      <c r="E182" s="400" t="s">
        <v>885</v>
      </c>
      <c r="F182" s="122" t="str">
        <f t="shared" si="73"/>
        <v>Tomato</v>
      </c>
      <c r="G182" s="21" t="s">
        <v>501</v>
      </c>
      <c r="H182" s="23" t="s">
        <v>508</v>
      </c>
      <c r="I182" s="23" t="s">
        <v>26</v>
      </c>
      <c r="J182" s="91" t="str">
        <f t="shared" si="75"/>
        <v>Prediction</v>
      </c>
      <c r="K182" s="47" t="str">
        <f t="shared" si="75"/>
        <v>TRUE</v>
      </c>
      <c r="L182" s="45" t="str">
        <f t="shared" si="75"/>
        <v>FALSE</v>
      </c>
      <c r="M182" s="45" t="str">
        <f t="shared" si="75"/>
        <v>FALSE</v>
      </c>
      <c r="N182" s="45" t="str">
        <f t="shared" si="75"/>
        <v>TRUE</v>
      </c>
      <c r="O182" s="45" t="str">
        <f t="shared" si="75"/>
        <v>TRUE</v>
      </c>
      <c r="P182" s="45" t="str">
        <f t="shared" si="75"/>
        <v>FALSE</v>
      </c>
      <c r="Q182" s="45" t="str">
        <f t="shared" si="75"/>
        <v>FALSE</v>
      </c>
      <c r="R182" s="45" t="str">
        <f t="shared" si="75"/>
        <v>FALSE</v>
      </c>
      <c r="S182" s="14"/>
      <c r="T182" s="14"/>
    </row>
    <row r="183" spans="1:20" ht="16" customHeight="1" thickBot="1" x14ac:dyDescent="0.35">
      <c r="A183" s="20" t="str">
        <f>A182</f>
        <v>L. Ting et al. (2015) - Predecir tasa fotosintetica para mejorar rendimiento</v>
      </c>
      <c r="B183" s="66">
        <v>2015</v>
      </c>
      <c r="C183" s="39" t="str">
        <f t="shared" si="73"/>
        <v>https://www.researchgate.net/publication/282996397_Management_of_CO2_in_a_tomato_greenhouse_using_WSN_and_BPNN_techniques</v>
      </c>
      <c r="D183" s="414" t="str">
        <f t="shared" si="74"/>
        <v xml:space="preserve">Ting, L., Man, Z., Yuhan, J., Sha, S., Yiqiong, J., &amp; Minzan, L. (2015). Management of CO2 in a tomato greenhouse using WSN and BPNN techniques. International Journal of Agricultural and Biological, 8(4), 43–51.
</v>
      </c>
      <c r="E183" s="400" t="s">
        <v>885</v>
      </c>
      <c r="F183" s="122" t="str">
        <f t="shared" si="73"/>
        <v>Tomato</v>
      </c>
      <c r="G183" s="21" t="s">
        <v>501</v>
      </c>
      <c r="H183" s="23" t="s">
        <v>506</v>
      </c>
      <c r="I183" s="23" t="s">
        <v>26</v>
      </c>
      <c r="J183" s="92" t="str">
        <f t="shared" si="75"/>
        <v>Prediction</v>
      </c>
      <c r="K183" s="49" t="str">
        <f t="shared" si="75"/>
        <v>TRUE</v>
      </c>
      <c r="L183" s="48" t="str">
        <f t="shared" si="75"/>
        <v>FALSE</v>
      </c>
      <c r="M183" s="48" t="str">
        <f t="shared" si="75"/>
        <v>FALSE</v>
      </c>
      <c r="N183" s="48" t="str">
        <f t="shared" si="75"/>
        <v>TRUE</v>
      </c>
      <c r="O183" s="48" t="str">
        <f t="shared" si="75"/>
        <v>TRUE</v>
      </c>
      <c r="P183" s="48" t="str">
        <f t="shared" si="75"/>
        <v>FALSE</v>
      </c>
      <c r="Q183" s="48" t="str">
        <f t="shared" si="75"/>
        <v>FALSE</v>
      </c>
      <c r="R183" s="48" t="str">
        <f t="shared" si="75"/>
        <v>FALSE</v>
      </c>
      <c r="S183" s="14"/>
      <c r="T183" s="14"/>
    </row>
    <row r="184" spans="1:20" ht="16" customHeight="1" x14ac:dyDescent="0.3">
      <c r="A184" s="17" t="s">
        <v>231</v>
      </c>
      <c r="B184" s="65">
        <v>2016</v>
      </c>
      <c r="C184" s="119" t="s">
        <v>232</v>
      </c>
      <c r="D184" s="415" t="s">
        <v>233</v>
      </c>
      <c r="E184" s="399" t="s">
        <v>885</v>
      </c>
      <c r="F184" s="116" t="s">
        <v>598</v>
      </c>
      <c r="G184" s="18" t="s">
        <v>501</v>
      </c>
      <c r="H184" s="19" t="s">
        <v>502</v>
      </c>
      <c r="I184" s="113" t="s">
        <v>26</v>
      </c>
      <c r="J184" s="91" t="s">
        <v>496</v>
      </c>
      <c r="K184" s="51" t="s">
        <v>503</v>
      </c>
      <c r="L184" s="50" t="s">
        <v>504</v>
      </c>
      <c r="M184" s="50" t="s">
        <v>504</v>
      </c>
      <c r="N184" s="50" t="s">
        <v>503</v>
      </c>
      <c r="O184" s="50" t="s">
        <v>503</v>
      </c>
      <c r="P184" s="50" t="s">
        <v>504</v>
      </c>
      <c r="Q184" s="50" t="s">
        <v>504</v>
      </c>
      <c r="R184" s="50" t="s">
        <v>504</v>
      </c>
      <c r="S184" s="14"/>
      <c r="T184" s="14"/>
    </row>
    <row r="185" spans="1:20" ht="16" customHeight="1" x14ac:dyDescent="0.3">
      <c r="A185" s="20" t="str">
        <f t="shared" ref="A185:A191" si="76">A184</f>
        <v>J. Yuhan et al. (2016) - Mejorar eficiencia de fertilizante de CO2, predecir tasa fotosintetica</v>
      </c>
      <c r="B185" s="66">
        <v>2016</v>
      </c>
      <c r="C185" s="39" t="str">
        <f t="shared" ref="C185:F191" si="77">C184</f>
        <v>http://ijabe.org/index.php/ijabe/article/view/1243</v>
      </c>
      <c r="D185" s="412" t="str">
        <f t="shared" ref="D185:D191" si="78">D184</f>
        <v xml:space="preserve">Yuhan, J., Yiqiong, J., Ting, L., Man, Z., Sha, S., &amp; Minzan, L. (2016). An improved method of tomato photosynthetic rate prediction based on WSN in greenhouse. International journal of agricultural and biol, 9(1), 146–152.
</v>
      </c>
      <c r="E185" s="400" t="s">
        <v>885</v>
      </c>
      <c r="F185" s="122" t="str">
        <f t="shared" si="77"/>
        <v>Tomato</v>
      </c>
      <c r="G185" s="21" t="s">
        <v>501</v>
      </c>
      <c r="H185" s="23" t="s">
        <v>505</v>
      </c>
      <c r="I185" s="114" t="s">
        <v>26</v>
      </c>
      <c r="J185" s="91" t="str">
        <f t="shared" ref="J185:R191" si="79">J184</f>
        <v>Prediction</v>
      </c>
      <c r="K185" s="47" t="str">
        <f t="shared" si="79"/>
        <v>TRUE</v>
      </c>
      <c r="L185" s="45" t="str">
        <f t="shared" si="79"/>
        <v>FALSE</v>
      </c>
      <c r="M185" s="45" t="str">
        <f t="shared" si="79"/>
        <v>FALSE</v>
      </c>
      <c r="N185" s="45" t="str">
        <f t="shared" si="79"/>
        <v>TRUE</v>
      </c>
      <c r="O185" s="45" t="str">
        <f t="shared" si="79"/>
        <v>TRUE</v>
      </c>
      <c r="P185" s="45" t="str">
        <f t="shared" si="79"/>
        <v>FALSE</v>
      </c>
      <c r="Q185" s="45" t="str">
        <f t="shared" si="79"/>
        <v>FALSE</v>
      </c>
      <c r="R185" s="45" t="str">
        <f t="shared" si="79"/>
        <v>FALSE</v>
      </c>
      <c r="S185" s="14"/>
      <c r="T185" s="14"/>
    </row>
    <row r="186" spans="1:20" ht="16" customHeight="1" x14ac:dyDescent="0.3">
      <c r="A186" s="20" t="str">
        <f t="shared" si="76"/>
        <v>J. Yuhan et al. (2016) - Mejorar eficiencia de fertilizante de CO2, predecir tasa fotosintetica</v>
      </c>
      <c r="B186" s="66">
        <v>2016</v>
      </c>
      <c r="C186" s="39" t="str">
        <f t="shared" si="77"/>
        <v>http://ijabe.org/index.php/ijabe/article/view/1243</v>
      </c>
      <c r="D186" s="416" t="str">
        <f t="shared" si="78"/>
        <v xml:space="preserve">Yuhan, J., Yiqiong, J., Ting, L., Man, Z., Sha, S., &amp; Minzan, L. (2016). An improved method of tomato photosynthetic rate prediction based on WSN in greenhouse. International journal of agricultural and biol, 9(1), 146–152.
</v>
      </c>
      <c r="E186" s="400" t="s">
        <v>885</v>
      </c>
      <c r="F186" s="122" t="str">
        <f t="shared" si="77"/>
        <v>Tomato</v>
      </c>
      <c r="G186" s="21" t="s">
        <v>501</v>
      </c>
      <c r="H186" s="23" t="s">
        <v>67</v>
      </c>
      <c r="I186" s="114" t="s">
        <v>26</v>
      </c>
      <c r="J186" s="91" t="str">
        <f t="shared" si="79"/>
        <v>Prediction</v>
      </c>
      <c r="K186" s="47" t="str">
        <f t="shared" si="79"/>
        <v>TRUE</v>
      </c>
      <c r="L186" s="45" t="str">
        <f t="shared" si="79"/>
        <v>FALSE</v>
      </c>
      <c r="M186" s="45" t="str">
        <f t="shared" si="79"/>
        <v>FALSE</v>
      </c>
      <c r="N186" s="45" t="str">
        <f t="shared" si="79"/>
        <v>TRUE</v>
      </c>
      <c r="O186" s="45" t="str">
        <f t="shared" si="79"/>
        <v>TRUE</v>
      </c>
      <c r="P186" s="45" t="str">
        <f t="shared" si="79"/>
        <v>FALSE</v>
      </c>
      <c r="Q186" s="45" t="str">
        <f t="shared" si="79"/>
        <v>FALSE</v>
      </c>
      <c r="R186" s="45" t="str">
        <f t="shared" si="79"/>
        <v>FALSE</v>
      </c>
      <c r="S186" s="14"/>
      <c r="T186" s="14"/>
    </row>
    <row r="187" spans="1:20" ht="16" customHeight="1" x14ac:dyDescent="0.3">
      <c r="A187" s="20" t="str">
        <f t="shared" si="76"/>
        <v>J. Yuhan et al. (2016) - Mejorar eficiencia de fertilizante de CO2, predecir tasa fotosintetica</v>
      </c>
      <c r="B187" s="66">
        <v>2016</v>
      </c>
      <c r="C187" s="39" t="str">
        <f t="shared" si="77"/>
        <v>http://ijabe.org/index.php/ijabe/article/view/1243</v>
      </c>
      <c r="D187" s="417" t="str">
        <f t="shared" si="78"/>
        <v xml:space="preserve">Yuhan, J., Yiqiong, J., Ting, L., Man, Z., Sha, S., &amp; Minzan, L. (2016). An improved method of tomato photosynthetic rate prediction based on WSN in greenhouse. International journal of agricultural and biol, 9(1), 146–152.
</v>
      </c>
      <c r="E187" s="400" t="s">
        <v>885</v>
      </c>
      <c r="F187" s="122" t="str">
        <f t="shared" si="77"/>
        <v>Tomato</v>
      </c>
      <c r="G187" s="21" t="s">
        <v>501</v>
      </c>
      <c r="H187" s="23" t="s">
        <v>506</v>
      </c>
      <c r="I187" s="114" t="s">
        <v>26</v>
      </c>
      <c r="J187" s="91" t="str">
        <f t="shared" si="79"/>
        <v>Prediction</v>
      </c>
      <c r="K187" s="47" t="str">
        <f t="shared" si="79"/>
        <v>TRUE</v>
      </c>
      <c r="L187" s="45" t="str">
        <f t="shared" si="79"/>
        <v>FALSE</v>
      </c>
      <c r="M187" s="45" t="str">
        <f t="shared" si="79"/>
        <v>FALSE</v>
      </c>
      <c r="N187" s="45" t="str">
        <f t="shared" si="79"/>
        <v>TRUE</v>
      </c>
      <c r="O187" s="45" t="str">
        <f t="shared" si="79"/>
        <v>TRUE</v>
      </c>
      <c r="P187" s="45" t="str">
        <f t="shared" si="79"/>
        <v>FALSE</v>
      </c>
      <c r="Q187" s="45" t="str">
        <f t="shared" si="79"/>
        <v>FALSE</v>
      </c>
      <c r="R187" s="45" t="str">
        <f t="shared" si="79"/>
        <v>FALSE</v>
      </c>
      <c r="S187" s="14"/>
      <c r="T187" s="14"/>
    </row>
    <row r="188" spans="1:20" ht="16" customHeight="1" x14ac:dyDescent="0.3">
      <c r="A188" s="20" t="str">
        <f t="shared" si="76"/>
        <v>J. Yuhan et al. (2016) - Mejorar eficiencia de fertilizante de CO2, predecir tasa fotosintetica</v>
      </c>
      <c r="B188" s="66">
        <v>2016</v>
      </c>
      <c r="C188" s="39" t="str">
        <f t="shared" si="77"/>
        <v>http://ijabe.org/index.php/ijabe/article/view/1243</v>
      </c>
      <c r="D188" s="417" t="str">
        <f t="shared" si="78"/>
        <v xml:space="preserve">Yuhan, J., Yiqiong, J., Ting, L., Man, Z., Sha, S., &amp; Minzan, L. (2016). An improved method of tomato photosynthetic rate prediction based on WSN in greenhouse. International journal of agricultural and biol, 9(1), 146–152.
</v>
      </c>
      <c r="E188" s="400" t="s">
        <v>885</v>
      </c>
      <c r="F188" s="122" t="str">
        <f t="shared" si="77"/>
        <v>Tomato</v>
      </c>
      <c r="G188" s="21" t="s">
        <v>501</v>
      </c>
      <c r="H188" s="106" t="s">
        <v>599</v>
      </c>
      <c r="I188" s="114" t="s">
        <v>174</v>
      </c>
      <c r="J188" s="91" t="str">
        <f t="shared" si="79"/>
        <v>Prediction</v>
      </c>
      <c r="K188" s="47" t="str">
        <f t="shared" si="79"/>
        <v>TRUE</v>
      </c>
      <c r="L188" s="45" t="str">
        <f t="shared" si="79"/>
        <v>FALSE</v>
      </c>
      <c r="M188" s="45" t="str">
        <f t="shared" si="79"/>
        <v>FALSE</v>
      </c>
      <c r="N188" s="45" t="str">
        <f t="shared" si="79"/>
        <v>TRUE</v>
      </c>
      <c r="O188" s="45" t="str">
        <f t="shared" si="79"/>
        <v>TRUE</v>
      </c>
      <c r="P188" s="45" t="str">
        <f t="shared" si="79"/>
        <v>FALSE</v>
      </c>
      <c r="Q188" s="45" t="str">
        <f t="shared" si="79"/>
        <v>FALSE</v>
      </c>
      <c r="R188" s="45" t="str">
        <f t="shared" si="79"/>
        <v>FALSE</v>
      </c>
      <c r="S188" s="14"/>
      <c r="T188" s="14"/>
    </row>
    <row r="189" spans="1:20" ht="16" customHeight="1" x14ac:dyDescent="0.3">
      <c r="A189" s="20" t="str">
        <f t="shared" si="76"/>
        <v>J. Yuhan et al. (2016) - Mejorar eficiencia de fertilizante de CO2, predecir tasa fotosintetica</v>
      </c>
      <c r="B189" s="66">
        <v>2016</v>
      </c>
      <c r="C189" s="39" t="str">
        <f t="shared" si="77"/>
        <v>http://ijabe.org/index.php/ijabe/article/view/1243</v>
      </c>
      <c r="D189" s="417" t="str">
        <f t="shared" si="78"/>
        <v xml:space="preserve">Yuhan, J., Yiqiong, J., Ting, L., Man, Z., Sha, S., &amp; Minzan, L. (2016). An improved method of tomato photosynthetic rate prediction based on WSN in greenhouse. International journal of agricultural and biol, 9(1), 146–152.
</v>
      </c>
      <c r="E189" s="400" t="s">
        <v>885</v>
      </c>
      <c r="F189" s="122" t="str">
        <f t="shared" si="77"/>
        <v>Tomato</v>
      </c>
      <c r="G189" s="21" t="s">
        <v>501</v>
      </c>
      <c r="H189" s="106" t="s">
        <v>600</v>
      </c>
      <c r="I189" s="114" t="s">
        <v>174</v>
      </c>
      <c r="J189" s="91" t="str">
        <f t="shared" si="79"/>
        <v>Prediction</v>
      </c>
      <c r="K189" s="47" t="str">
        <f t="shared" si="79"/>
        <v>TRUE</v>
      </c>
      <c r="L189" s="45" t="str">
        <f t="shared" si="79"/>
        <v>FALSE</v>
      </c>
      <c r="M189" s="45" t="str">
        <f t="shared" si="79"/>
        <v>FALSE</v>
      </c>
      <c r="N189" s="45" t="str">
        <f t="shared" si="79"/>
        <v>TRUE</v>
      </c>
      <c r="O189" s="45" t="str">
        <f t="shared" si="79"/>
        <v>TRUE</v>
      </c>
      <c r="P189" s="45" t="str">
        <f t="shared" si="79"/>
        <v>FALSE</v>
      </c>
      <c r="Q189" s="45" t="str">
        <f t="shared" si="79"/>
        <v>FALSE</v>
      </c>
      <c r="R189" s="45" t="str">
        <f t="shared" si="79"/>
        <v>FALSE</v>
      </c>
      <c r="S189" s="14"/>
      <c r="T189" s="14"/>
    </row>
    <row r="190" spans="1:20" ht="16" customHeight="1" x14ac:dyDescent="0.3">
      <c r="A190" s="20" t="str">
        <f t="shared" si="76"/>
        <v>J. Yuhan et al. (2016) - Mejorar eficiencia de fertilizante de CO2, predecir tasa fotosintetica</v>
      </c>
      <c r="B190" s="66">
        <v>2016</v>
      </c>
      <c r="C190" s="39" t="str">
        <f t="shared" si="77"/>
        <v>http://ijabe.org/index.php/ijabe/article/view/1243</v>
      </c>
      <c r="D190" s="417" t="str">
        <f t="shared" si="78"/>
        <v xml:space="preserve">Yuhan, J., Yiqiong, J., Ting, L., Man, Z., Sha, S., &amp; Minzan, L. (2016). An improved method of tomato photosynthetic rate prediction based on WSN in greenhouse. International journal of agricultural and biol, 9(1), 146–152.
</v>
      </c>
      <c r="E190" s="400" t="s">
        <v>885</v>
      </c>
      <c r="F190" s="122" t="str">
        <f t="shared" si="77"/>
        <v>Tomato</v>
      </c>
      <c r="G190" s="21" t="s">
        <v>501</v>
      </c>
      <c r="H190" s="23" t="s">
        <v>601</v>
      </c>
      <c r="I190" s="114" t="s">
        <v>174</v>
      </c>
      <c r="J190" s="91" t="str">
        <f t="shared" si="79"/>
        <v>Prediction</v>
      </c>
      <c r="K190" s="47" t="str">
        <f t="shared" si="79"/>
        <v>TRUE</v>
      </c>
      <c r="L190" s="45" t="str">
        <f t="shared" si="79"/>
        <v>FALSE</v>
      </c>
      <c r="M190" s="45" t="str">
        <f t="shared" si="79"/>
        <v>FALSE</v>
      </c>
      <c r="N190" s="45" t="str">
        <f t="shared" si="79"/>
        <v>TRUE</v>
      </c>
      <c r="O190" s="45" t="str">
        <f t="shared" si="79"/>
        <v>TRUE</v>
      </c>
      <c r="P190" s="45" t="str">
        <f t="shared" si="79"/>
        <v>FALSE</v>
      </c>
      <c r="Q190" s="45" t="str">
        <f t="shared" si="79"/>
        <v>FALSE</v>
      </c>
      <c r="R190" s="45" t="str">
        <f t="shared" si="79"/>
        <v>FALSE</v>
      </c>
      <c r="S190" s="14"/>
      <c r="T190" s="14"/>
    </row>
    <row r="191" spans="1:20" ht="16" customHeight="1" thickBot="1" x14ac:dyDescent="0.35">
      <c r="A191" s="24" t="str">
        <f t="shared" si="76"/>
        <v>J. Yuhan et al. (2016) - Mejorar eficiencia de fertilizante de CO2, predecir tasa fotosintetica</v>
      </c>
      <c r="B191" s="67">
        <v>2016</v>
      </c>
      <c r="C191" s="120" t="str">
        <f t="shared" si="77"/>
        <v>http://ijabe.org/index.php/ijabe/article/view/1243</v>
      </c>
      <c r="D191" s="417" t="str">
        <f t="shared" si="78"/>
        <v xml:space="preserve">Yuhan, J., Yiqiong, J., Ting, L., Man, Z., Sha, S., &amp; Minzan, L. (2016). An improved method of tomato photosynthetic rate prediction based on WSN in greenhouse. International journal of agricultural and biol, 9(1), 146–152.
</v>
      </c>
      <c r="E191" s="400" t="s">
        <v>885</v>
      </c>
      <c r="F191" s="122" t="str">
        <f t="shared" si="77"/>
        <v>Tomato</v>
      </c>
      <c r="G191" s="25" t="s">
        <v>501</v>
      </c>
      <c r="H191" s="108" t="s">
        <v>602</v>
      </c>
      <c r="I191" s="115" t="s">
        <v>174</v>
      </c>
      <c r="J191" s="91" t="str">
        <f t="shared" si="79"/>
        <v>Prediction</v>
      </c>
      <c r="K191" s="47" t="str">
        <f t="shared" si="79"/>
        <v>TRUE</v>
      </c>
      <c r="L191" s="45" t="str">
        <f t="shared" si="79"/>
        <v>FALSE</v>
      </c>
      <c r="M191" s="45" t="str">
        <f t="shared" si="79"/>
        <v>FALSE</v>
      </c>
      <c r="N191" s="45" t="str">
        <f t="shared" si="79"/>
        <v>TRUE</v>
      </c>
      <c r="O191" s="45" t="str">
        <f t="shared" si="79"/>
        <v>TRUE</v>
      </c>
      <c r="P191" s="45" t="str">
        <f t="shared" si="79"/>
        <v>FALSE</v>
      </c>
      <c r="Q191" s="45" t="str">
        <f t="shared" si="79"/>
        <v>FALSE</v>
      </c>
      <c r="R191" s="45" t="str">
        <f t="shared" si="79"/>
        <v>FALSE</v>
      </c>
      <c r="S191" s="14"/>
      <c r="T191" s="14"/>
    </row>
    <row r="192" spans="1:20" ht="16" customHeight="1" x14ac:dyDescent="0.3">
      <c r="A192" s="34" t="s">
        <v>239</v>
      </c>
      <c r="B192" s="66">
        <v>2011</v>
      </c>
      <c r="C192" s="39" t="s">
        <v>240</v>
      </c>
      <c r="D192" s="418" t="s">
        <v>241</v>
      </c>
      <c r="E192" s="399" t="s">
        <v>885</v>
      </c>
      <c r="F192" s="116" t="s">
        <v>523</v>
      </c>
      <c r="G192" s="21" t="s">
        <v>501</v>
      </c>
      <c r="H192" s="23" t="s">
        <v>502</v>
      </c>
      <c r="I192" s="23" t="s">
        <v>26</v>
      </c>
      <c r="J192" s="90" t="s">
        <v>493</v>
      </c>
      <c r="K192" s="44" t="s">
        <v>503</v>
      </c>
      <c r="L192" s="44" t="s">
        <v>504</v>
      </c>
      <c r="M192" s="44" t="s">
        <v>504</v>
      </c>
      <c r="N192" s="44" t="s">
        <v>504</v>
      </c>
      <c r="O192" s="44" t="s">
        <v>504</v>
      </c>
      <c r="P192" s="44" t="s">
        <v>503</v>
      </c>
      <c r="Q192" s="44" t="s">
        <v>504</v>
      </c>
      <c r="R192" s="44" t="s">
        <v>504</v>
      </c>
      <c r="S192" s="14"/>
      <c r="T192" s="14"/>
    </row>
    <row r="193" spans="1:20" ht="16" customHeight="1" x14ac:dyDescent="0.3">
      <c r="A193" s="34" t="s">
        <v>239</v>
      </c>
      <c r="B193" s="66">
        <v>2011</v>
      </c>
      <c r="C193" s="39" t="s">
        <v>240</v>
      </c>
      <c r="D193" s="417" t="str">
        <f t="shared" ref="D193:D195" si="80">D192</f>
        <v xml:space="preserve">Park, D.-H., &amp; Park, J.-W. (2011). Wireless sensor network-based greenhouse environment monitoring and automatic control system for dew condensation prevention. Sensors (Basel, Switzerland), 11(4), 3640–3651.
</v>
      </c>
      <c r="E193" s="400" t="s">
        <v>885</v>
      </c>
      <c r="F193" s="117" t="s">
        <v>523</v>
      </c>
      <c r="G193" s="21" t="s">
        <v>501</v>
      </c>
      <c r="H193" s="106" t="s">
        <v>517</v>
      </c>
      <c r="I193" s="23" t="s">
        <v>26</v>
      </c>
      <c r="J193" s="91" t="s">
        <v>493</v>
      </c>
      <c r="K193" s="233" t="str">
        <f t="shared" ref="K193:R193" si="81">K192</f>
        <v>TRUE</v>
      </c>
      <c r="L193" s="233" t="str">
        <f t="shared" si="81"/>
        <v>FALSE</v>
      </c>
      <c r="M193" s="233" t="str">
        <f t="shared" si="81"/>
        <v>FALSE</v>
      </c>
      <c r="N193" s="233" t="str">
        <f t="shared" si="81"/>
        <v>FALSE</v>
      </c>
      <c r="O193" s="233" t="str">
        <f t="shared" si="81"/>
        <v>FALSE</v>
      </c>
      <c r="P193" s="233" t="str">
        <f t="shared" si="81"/>
        <v>TRUE</v>
      </c>
      <c r="Q193" s="233" t="str">
        <f t="shared" si="81"/>
        <v>FALSE</v>
      </c>
      <c r="R193" s="233" t="str">
        <f t="shared" si="81"/>
        <v>FALSE</v>
      </c>
      <c r="S193" s="14"/>
      <c r="T193" s="14"/>
    </row>
    <row r="194" spans="1:20" ht="16" customHeight="1" x14ac:dyDescent="0.3">
      <c r="A194" s="20" t="str">
        <f>A192</f>
        <v>D. Park et al. (2011) - Prevenir deterioro microbiologico</v>
      </c>
      <c r="B194" s="66">
        <v>2011</v>
      </c>
      <c r="C194" s="39" t="str">
        <f>C192</f>
        <v>https://www.researchgate.net/publication/51873290_Wireless_Sensor_Network-Based_Greenhouse_Environment_Monitoring_and_Automatic_Control_System_for_Dew_Condensation_Prevention</v>
      </c>
      <c r="D194" s="417" t="str">
        <f t="shared" si="80"/>
        <v xml:space="preserve">Park, D.-H., &amp; Park, J.-W. (2011). Wireless sensor network-based greenhouse environment monitoring and automatic control system for dew condensation prevention. Sensors (Basel, Switzerland), 11(4), 3640–3651.
</v>
      </c>
      <c r="E194" s="400" t="s">
        <v>885</v>
      </c>
      <c r="F194" s="122" t="str">
        <f>F192</f>
        <v>Crops</v>
      </c>
      <c r="G194" s="21" t="s">
        <v>501</v>
      </c>
      <c r="H194" s="23" t="s">
        <v>505</v>
      </c>
      <c r="I194" s="23" t="s">
        <v>26</v>
      </c>
      <c r="J194" s="95" t="str">
        <f t="shared" ref="J194:R194" si="82">J192</f>
        <v>Productivity</v>
      </c>
      <c r="K194" s="45" t="str">
        <f t="shared" si="82"/>
        <v>TRUE</v>
      </c>
      <c r="L194" s="45" t="str">
        <f t="shared" si="82"/>
        <v>FALSE</v>
      </c>
      <c r="M194" s="45" t="str">
        <f t="shared" si="82"/>
        <v>FALSE</v>
      </c>
      <c r="N194" s="45" t="str">
        <f t="shared" si="82"/>
        <v>FALSE</v>
      </c>
      <c r="O194" s="45" t="str">
        <f t="shared" si="82"/>
        <v>FALSE</v>
      </c>
      <c r="P194" s="45" t="str">
        <f t="shared" si="82"/>
        <v>TRUE</v>
      </c>
      <c r="Q194" s="45" t="str">
        <f t="shared" si="82"/>
        <v>FALSE</v>
      </c>
      <c r="R194" s="45" t="str">
        <f t="shared" si="82"/>
        <v>FALSE</v>
      </c>
      <c r="S194" s="14"/>
      <c r="T194" s="14"/>
    </row>
    <row r="195" spans="1:20" ht="16" customHeight="1" thickBot="1" x14ac:dyDescent="0.35">
      <c r="A195" s="20" t="str">
        <f>A194</f>
        <v>D. Park et al. (2011) - Prevenir deterioro microbiologico</v>
      </c>
      <c r="B195" s="66">
        <v>2011</v>
      </c>
      <c r="C195" s="39" t="str">
        <f>C194</f>
        <v>https://www.researchgate.net/publication/51873290_Wireless_Sensor_Network-Based_Greenhouse_Environment_Monitoring_and_Automatic_Control_System_for_Dew_Condensation_Prevention</v>
      </c>
      <c r="D195" s="417" t="str">
        <f t="shared" si="80"/>
        <v xml:space="preserve">Park, D.-H., &amp; Park, J.-W. (2011). Wireless sensor network-based greenhouse environment monitoring and automatic control system for dew condensation prevention. Sensors (Basel, Switzerland), 11(4), 3640–3651.
</v>
      </c>
      <c r="E195" s="401" t="s">
        <v>885</v>
      </c>
      <c r="F195" s="123" t="str">
        <f>F194</f>
        <v>Crops</v>
      </c>
      <c r="G195" s="21" t="s">
        <v>501</v>
      </c>
      <c r="H195" s="23" t="s">
        <v>603</v>
      </c>
      <c r="I195" s="23" t="s">
        <v>26</v>
      </c>
      <c r="J195" s="97" t="str">
        <f t="shared" ref="J195:R195" si="83">J194</f>
        <v>Productivity</v>
      </c>
      <c r="K195" s="48" t="str">
        <f t="shared" si="83"/>
        <v>TRUE</v>
      </c>
      <c r="L195" s="48" t="str">
        <f t="shared" si="83"/>
        <v>FALSE</v>
      </c>
      <c r="M195" s="48" t="str">
        <f t="shared" si="83"/>
        <v>FALSE</v>
      </c>
      <c r="N195" s="48" t="str">
        <f t="shared" si="83"/>
        <v>FALSE</v>
      </c>
      <c r="O195" s="48" t="str">
        <f t="shared" si="83"/>
        <v>FALSE</v>
      </c>
      <c r="P195" s="48" t="str">
        <f t="shared" si="83"/>
        <v>TRUE</v>
      </c>
      <c r="Q195" s="48" t="str">
        <f t="shared" si="83"/>
        <v>FALSE</v>
      </c>
      <c r="R195" s="48" t="str">
        <f t="shared" si="83"/>
        <v>FALSE</v>
      </c>
      <c r="S195" s="14"/>
      <c r="T195" s="14"/>
    </row>
    <row r="196" spans="1:20" ht="16" customHeight="1" x14ac:dyDescent="0.3">
      <c r="A196" s="17" t="s">
        <v>604</v>
      </c>
      <c r="B196" s="65">
        <v>2015</v>
      </c>
      <c r="C196" s="119" t="s">
        <v>244</v>
      </c>
      <c r="D196" s="335" t="s">
        <v>245</v>
      </c>
      <c r="E196" s="110" t="s">
        <v>522</v>
      </c>
      <c r="F196" s="117" t="s">
        <v>560</v>
      </c>
      <c r="G196" s="18" t="s">
        <v>501</v>
      </c>
      <c r="H196" s="19" t="s">
        <v>516</v>
      </c>
      <c r="I196" s="113" t="s">
        <v>80</v>
      </c>
      <c r="J196" s="91" t="s">
        <v>548</v>
      </c>
      <c r="K196" s="51" t="s">
        <v>504</v>
      </c>
      <c r="L196" s="50" t="s">
        <v>504</v>
      </c>
      <c r="M196" s="50" t="s">
        <v>504</v>
      </c>
      <c r="N196" s="50" t="s">
        <v>503</v>
      </c>
      <c r="O196" s="50" t="s">
        <v>504</v>
      </c>
      <c r="P196" s="50" t="s">
        <v>503</v>
      </c>
      <c r="Q196" s="50" t="s">
        <v>503</v>
      </c>
      <c r="R196" s="50" t="s">
        <v>504</v>
      </c>
      <c r="S196" s="14"/>
      <c r="T196" s="14"/>
    </row>
    <row r="197" spans="1:20" ht="16" customHeight="1" x14ac:dyDescent="0.3">
      <c r="A197" s="20" t="str">
        <f t="shared" ref="A197:A207" si="84">A196</f>
        <v>Q. Yan (2015) - Asegurar seguridad alimentaria de los Fresh products en la FSC</v>
      </c>
      <c r="B197" s="66">
        <v>2015</v>
      </c>
      <c r="C197" s="39" t="str">
        <f t="shared" ref="C197:C207" si="85">C196</f>
        <v>https://www.semanticscholar.org/paper/Research-on-Fresh-Produce-Food-Cold-Chain-Logistics-Yan/93d9468b8031586b66a8390514a0bd20a2e868b5</v>
      </c>
      <c r="D197" s="334" t="str">
        <f t="shared" ref="D197:D207" si="86">D196</f>
        <v xml:space="preserve">Yan, Q. (2015). Research on fresh produce food cold chain logistics tracking system based on RFID. Advance journal of food science and technology: AJFST, 7(3), 191–194.
</v>
      </c>
      <c r="E197" s="110" t="s">
        <v>522</v>
      </c>
      <c r="F197" s="122" t="str">
        <f t="shared" ref="F197:F207" si="87">F196</f>
        <v>Fresh food</v>
      </c>
      <c r="G197" s="21" t="s">
        <v>501</v>
      </c>
      <c r="H197" s="23" t="s">
        <v>525</v>
      </c>
      <c r="I197" s="114" t="s">
        <v>80</v>
      </c>
      <c r="J197" s="91" t="str">
        <f t="shared" ref="J197:J207" si="88">J196</f>
        <v>Food safety and quality</v>
      </c>
      <c r="K197" s="51" t="s">
        <v>504</v>
      </c>
      <c r="L197" s="50" t="s">
        <v>504</v>
      </c>
      <c r="M197" s="50" t="s">
        <v>504</v>
      </c>
      <c r="N197" s="50" t="s">
        <v>503</v>
      </c>
      <c r="O197" s="50" t="s">
        <v>504</v>
      </c>
      <c r="P197" s="50" t="s">
        <v>503</v>
      </c>
      <c r="Q197" s="50" t="s">
        <v>503</v>
      </c>
      <c r="R197" s="50" t="s">
        <v>504</v>
      </c>
      <c r="S197" s="14"/>
      <c r="T197" s="14"/>
    </row>
    <row r="198" spans="1:20" ht="16" customHeight="1" x14ac:dyDescent="0.3">
      <c r="A198" s="20" t="str">
        <f t="shared" si="84"/>
        <v>Q. Yan (2015) - Asegurar seguridad alimentaria de los Fresh products en la FSC</v>
      </c>
      <c r="B198" s="66">
        <v>2015</v>
      </c>
      <c r="C198" s="39" t="str">
        <f t="shared" si="85"/>
        <v>https://www.semanticscholar.org/paper/Research-on-Fresh-Produce-Food-Cold-Chain-Logistics-Yan/93d9468b8031586b66a8390514a0bd20a2e868b5</v>
      </c>
      <c r="D198" s="334" t="str">
        <f t="shared" si="86"/>
        <v xml:space="preserve">Yan, Q. (2015). Research on fresh produce food cold chain logistics tracking system based on RFID. Advance journal of food science and technology: AJFST, 7(3), 191–194.
</v>
      </c>
      <c r="E198" s="110" t="s">
        <v>522</v>
      </c>
      <c r="F198" s="122" t="str">
        <f t="shared" si="87"/>
        <v>Fresh food</v>
      </c>
      <c r="G198" s="21" t="s">
        <v>501</v>
      </c>
      <c r="H198" s="23" t="s">
        <v>156</v>
      </c>
      <c r="I198" s="114" t="s">
        <v>80</v>
      </c>
      <c r="J198" s="91" t="str">
        <f t="shared" si="88"/>
        <v>Food safety and quality</v>
      </c>
      <c r="K198" s="51" t="s">
        <v>504</v>
      </c>
      <c r="L198" s="50" t="s">
        <v>504</v>
      </c>
      <c r="M198" s="50" t="s">
        <v>504</v>
      </c>
      <c r="N198" s="50" t="s">
        <v>503</v>
      </c>
      <c r="O198" s="50" t="s">
        <v>504</v>
      </c>
      <c r="P198" s="50" t="s">
        <v>503</v>
      </c>
      <c r="Q198" s="50" t="s">
        <v>503</v>
      </c>
      <c r="R198" s="50" t="s">
        <v>504</v>
      </c>
      <c r="S198" s="14"/>
      <c r="T198" s="14"/>
    </row>
    <row r="199" spans="1:20" ht="16" customHeight="1" x14ac:dyDescent="0.3">
      <c r="A199" s="20" t="str">
        <f t="shared" si="84"/>
        <v>Q. Yan (2015) - Asegurar seguridad alimentaria de los Fresh products en la FSC</v>
      </c>
      <c r="B199" s="66">
        <v>2015</v>
      </c>
      <c r="C199" s="39" t="str">
        <f t="shared" si="85"/>
        <v>https://www.semanticscholar.org/paper/Research-on-Fresh-Produce-Food-Cold-Chain-Logistics-Yan/93d9468b8031586b66a8390514a0bd20a2e868b5</v>
      </c>
      <c r="D199" s="334" t="str">
        <f t="shared" si="86"/>
        <v xml:space="preserve">Yan, Q. (2015). Research on fresh produce food cold chain logistics tracking system based on RFID. Advance journal of food science and technology: AJFST, 7(3), 191–194.
</v>
      </c>
      <c r="E199" s="110" t="s">
        <v>522</v>
      </c>
      <c r="F199" s="122" t="str">
        <f t="shared" si="87"/>
        <v>Fresh food</v>
      </c>
      <c r="G199" s="22" t="s">
        <v>549</v>
      </c>
      <c r="H199" s="23" t="s">
        <v>516</v>
      </c>
      <c r="I199" s="114" t="s">
        <v>80</v>
      </c>
      <c r="J199" s="91" t="str">
        <f t="shared" si="88"/>
        <v>Food safety and quality</v>
      </c>
      <c r="K199" s="51" t="s">
        <v>504</v>
      </c>
      <c r="L199" s="50" t="s">
        <v>504</v>
      </c>
      <c r="M199" s="50" t="s">
        <v>504</v>
      </c>
      <c r="N199" s="50" t="s">
        <v>503</v>
      </c>
      <c r="O199" s="50" t="s">
        <v>504</v>
      </c>
      <c r="P199" s="50" t="s">
        <v>503</v>
      </c>
      <c r="Q199" s="50" t="s">
        <v>503</v>
      </c>
      <c r="R199" s="50" t="s">
        <v>504</v>
      </c>
      <c r="S199" s="14"/>
      <c r="T199" s="14"/>
    </row>
    <row r="200" spans="1:20" ht="16" customHeight="1" x14ac:dyDescent="0.3">
      <c r="A200" s="20" t="str">
        <f t="shared" si="84"/>
        <v>Q. Yan (2015) - Asegurar seguridad alimentaria de los Fresh products en la FSC</v>
      </c>
      <c r="B200" s="66">
        <v>2015</v>
      </c>
      <c r="C200" s="39" t="str">
        <f t="shared" si="85"/>
        <v>https://www.semanticscholar.org/paper/Research-on-Fresh-Produce-Food-Cold-Chain-Logistics-Yan/93d9468b8031586b66a8390514a0bd20a2e868b5</v>
      </c>
      <c r="D200" s="324" t="str">
        <f t="shared" si="86"/>
        <v xml:space="preserve">Yan, Q. (2015). Research on fresh produce food cold chain logistics tracking system based on RFID. Advance journal of food science and technology: AJFST, 7(3), 191–194.
</v>
      </c>
      <c r="E200" s="110" t="s">
        <v>522</v>
      </c>
      <c r="F200" s="122" t="str">
        <f t="shared" si="87"/>
        <v>Fresh food</v>
      </c>
      <c r="G200" s="22" t="s">
        <v>549</v>
      </c>
      <c r="H200" s="23" t="s">
        <v>525</v>
      </c>
      <c r="I200" s="114" t="s">
        <v>80</v>
      </c>
      <c r="J200" s="91" t="str">
        <f t="shared" si="88"/>
        <v>Food safety and quality</v>
      </c>
      <c r="K200" s="51" t="s">
        <v>504</v>
      </c>
      <c r="L200" s="50" t="s">
        <v>504</v>
      </c>
      <c r="M200" s="50" t="s">
        <v>504</v>
      </c>
      <c r="N200" s="50" t="s">
        <v>503</v>
      </c>
      <c r="O200" s="50" t="s">
        <v>504</v>
      </c>
      <c r="P200" s="50" t="s">
        <v>503</v>
      </c>
      <c r="Q200" s="50" t="s">
        <v>503</v>
      </c>
      <c r="R200" s="50" t="s">
        <v>504</v>
      </c>
      <c r="S200" s="14"/>
      <c r="T200" s="14"/>
    </row>
    <row r="201" spans="1:20" ht="16" customHeight="1" x14ac:dyDescent="0.3">
      <c r="A201" s="20" t="str">
        <f t="shared" si="84"/>
        <v>Q. Yan (2015) - Asegurar seguridad alimentaria de los Fresh products en la FSC</v>
      </c>
      <c r="B201" s="66">
        <v>2015</v>
      </c>
      <c r="C201" s="39" t="str">
        <f t="shared" si="85"/>
        <v>https://www.semanticscholar.org/paper/Research-on-Fresh-Produce-Food-Cold-Chain-Logistics-Yan/93d9468b8031586b66a8390514a0bd20a2e868b5</v>
      </c>
      <c r="D201" s="325" t="str">
        <f t="shared" si="86"/>
        <v xml:space="preserve">Yan, Q. (2015). Research on fresh produce food cold chain logistics tracking system based on RFID. Advance journal of food science and technology: AJFST, 7(3), 191–194.
</v>
      </c>
      <c r="E201" s="110" t="s">
        <v>522</v>
      </c>
      <c r="F201" s="122" t="str">
        <f t="shared" si="87"/>
        <v>Fresh food</v>
      </c>
      <c r="G201" s="22" t="s">
        <v>549</v>
      </c>
      <c r="H201" s="23" t="s">
        <v>156</v>
      </c>
      <c r="I201" s="114" t="s">
        <v>80</v>
      </c>
      <c r="J201" s="91" t="str">
        <f t="shared" si="88"/>
        <v>Food safety and quality</v>
      </c>
      <c r="K201" s="51" t="s">
        <v>504</v>
      </c>
      <c r="L201" s="50" t="s">
        <v>504</v>
      </c>
      <c r="M201" s="50" t="s">
        <v>504</v>
      </c>
      <c r="N201" s="50" t="s">
        <v>503</v>
      </c>
      <c r="O201" s="50" t="s">
        <v>504</v>
      </c>
      <c r="P201" s="50" t="s">
        <v>503</v>
      </c>
      <c r="Q201" s="50" t="s">
        <v>503</v>
      </c>
      <c r="R201" s="50" t="s">
        <v>504</v>
      </c>
      <c r="S201" s="14"/>
      <c r="T201" s="14"/>
    </row>
    <row r="202" spans="1:20" ht="16" customHeight="1" x14ac:dyDescent="0.3">
      <c r="A202" s="20" t="str">
        <f t="shared" si="84"/>
        <v>Q. Yan (2015) - Asegurar seguridad alimentaria de los Fresh products en la FSC</v>
      </c>
      <c r="B202" s="66">
        <v>2015</v>
      </c>
      <c r="C202" s="39" t="str">
        <f t="shared" si="85"/>
        <v>https://www.semanticscholar.org/paper/Research-on-Fresh-Produce-Food-Cold-Chain-Logistics-Yan/93d9468b8031586b66a8390514a0bd20a2e868b5</v>
      </c>
      <c r="D202" s="325" t="str">
        <f t="shared" si="86"/>
        <v xml:space="preserve">Yan, Q. (2015). Research on fresh produce food cold chain logistics tracking system based on RFID. Advance journal of food science and technology: AJFST, 7(3), 191–194.
</v>
      </c>
      <c r="E202" s="110" t="s">
        <v>522</v>
      </c>
      <c r="F202" s="122" t="str">
        <f t="shared" si="87"/>
        <v>Fresh food</v>
      </c>
      <c r="G202" s="22" t="s">
        <v>547</v>
      </c>
      <c r="H202" s="23" t="s">
        <v>516</v>
      </c>
      <c r="I202" s="114" t="s">
        <v>80</v>
      </c>
      <c r="J202" s="91" t="str">
        <f t="shared" si="88"/>
        <v>Food safety and quality</v>
      </c>
      <c r="K202" s="51" t="s">
        <v>504</v>
      </c>
      <c r="L202" s="50" t="s">
        <v>504</v>
      </c>
      <c r="M202" s="50" t="s">
        <v>504</v>
      </c>
      <c r="N202" s="50" t="s">
        <v>503</v>
      </c>
      <c r="O202" s="50" t="s">
        <v>504</v>
      </c>
      <c r="P202" s="50" t="s">
        <v>503</v>
      </c>
      <c r="Q202" s="50" t="s">
        <v>503</v>
      </c>
      <c r="R202" s="50" t="s">
        <v>504</v>
      </c>
      <c r="S202" s="14"/>
      <c r="T202" s="14"/>
    </row>
    <row r="203" spans="1:20" ht="16" customHeight="1" x14ac:dyDescent="0.3">
      <c r="A203" s="20" t="str">
        <f t="shared" si="84"/>
        <v>Q. Yan (2015) - Asegurar seguridad alimentaria de los Fresh products en la FSC</v>
      </c>
      <c r="B203" s="66">
        <v>2015</v>
      </c>
      <c r="C203" s="39" t="str">
        <f t="shared" si="85"/>
        <v>https://www.semanticscholar.org/paper/Research-on-Fresh-Produce-Food-Cold-Chain-Logistics-Yan/93d9468b8031586b66a8390514a0bd20a2e868b5</v>
      </c>
      <c r="D203" s="324" t="str">
        <f t="shared" si="86"/>
        <v xml:space="preserve">Yan, Q. (2015). Research on fresh produce food cold chain logistics tracking system based on RFID. Advance journal of food science and technology: AJFST, 7(3), 191–194.
</v>
      </c>
      <c r="E203" s="110" t="s">
        <v>522</v>
      </c>
      <c r="F203" s="122" t="str">
        <f t="shared" si="87"/>
        <v>Fresh food</v>
      </c>
      <c r="G203" s="22" t="s">
        <v>547</v>
      </c>
      <c r="H203" s="23" t="s">
        <v>525</v>
      </c>
      <c r="I203" s="114" t="s">
        <v>80</v>
      </c>
      <c r="J203" s="91" t="str">
        <f t="shared" si="88"/>
        <v>Food safety and quality</v>
      </c>
      <c r="K203" s="51" t="s">
        <v>504</v>
      </c>
      <c r="L203" s="50" t="s">
        <v>504</v>
      </c>
      <c r="M203" s="50" t="s">
        <v>504</v>
      </c>
      <c r="N203" s="50" t="s">
        <v>503</v>
      </c>
      <c r="O203" s="50" t="s">
        <v>504</v>
      </c>
      <c r="P203" s="50" t="s">
        <v>503</v>
      </c>
      <c r="Q203" s="50" t="s">
        <v>503</v>
      </c>
      <c r="R203" s="50" t="s">
        <v>504</v>
      </c>
      <c r="S203" s="14"/>
      <c r="T203" s="14"/>
    </row>
    <row r="204" spans="1:20" ht="16" customHeight="1" x14ac:dyDescent="0.3">
      <c r="A204" s="20" t="str">
        <f t="shared" si="84"/>
        <v>Q. Yan (2015) - Asegurar seguridad alimentaria de los Fresh products en la FSC</v>
      </c>
      <c r="B204" s="66">
        <v>2015</v>
      </c>
      <c r="C204" s="39" t="str">
        <f t="shared" si="85"/>
        <v>https://www.semanticscholar.org/paper/Research-on-Fresh-Produce-Food-Cold-Chain-Logistics-Yan/93d9468b8031586b66a8390514a0bd20a2e868b5</v>
      </c>
      <c r="D204" s="324" t="str">
        <f t="shared" si="86"/>
        <v xml:space="preserve">Yan, Q. (2015). Research on fresh produce food cold chain logistics tracking system based on RFID. Advance journal of food science and technology: AJFST, 7(3), 191–194.
</v>
      </c>
      <c r="E204" s="110" t="s">
        <v>522</v>
      </c>
      <c r="F204" s="122" t="str">
        <f t="shared" si="87"/>
        <v>Fresh food</v>
      </c>
      <c r="G204" s="22" t="s">
        <v>547</v>
      </c>
      <c r="H204" s="23" t="s">
        <v>156</v>
      </c>
      <c r="I204" s="114" t="s">
        <v>80</v>
      </c>
      <c r="J204" s="91" t="str">
        <f t="shared" si="88"/>
        <v>Food safety and quality</v>
      </c>
      <c r="K204" s="51" t="s">
        <v>504</v>
      </c>
      <c r="L204" s="50" t="s">
        <v>504</v>
      </c>
      <c r="M204" s="50" t="s">
        <v>504</v>
      </c>
      <c r="N204" s="50" t="s">
        <v>503</v>
      </c>
      <c r="O204" s="50" t="s">
        <v>504</v>
      </c>
      <c r="P204" s="50" t="s">
        <v>503</v>
      </c>
      <c r="Q204" s="50" t="s">
        <v>503</v>
      </c>
      <c r="R204" s="50" t="s">
        <v>504</v>
      </c>
      <c r="S204" s="14"/>
      <c r="T204" s="14"/>
    </row>
    <row r="205" spans="1:20" ht="16" customHeight="1" x14ac:dyDescent="0.3">
      <c r="A205" s="20" t="str">
        <f t="shared" si="84"/>
        <v>Q. Yan (2015) - Asegurar seguridad alimentaria de los Fresh products en la FSC</v>
      </c>
      <c r="B205" s="66">
        <v>2015</v>
      </c>
      <c r="C205" s="39" t="str">
        <f t="shared" si="85"/>
        <v>https://www.semanticscholar.org/paper/Research-on-Fresh-Produce-Food-Cold-Chain-Logistics-Yan/93d9468b8031586b66a8390514a0bd20a2e868b5</v>
      </c>
      <c r="D205" s="325" t="str">
        <f t="shared" si="86"/>
        <v xml:space="preserve">Yan, Q. (2015). Research on fresh produce food cold chain logistics tracking system based on RFID. Advance journal of food science and technology: AJFST, 7(3), 191–194.
</v>
      </c>
      <c r="E205" s="110" t="s">
        <v>522</v>
      </c>
      <c r="F205" s="122" t="str">
        <f t="shared" si="87"/>
        <v>Fresh food</v>
      </c>
      <c r="G205" s="22" t="s">
        <v>7</v>
      </c>
      <c r="H205" s="23" t="s">
        <v>516</v>
      </c>
      <c r="I205" s="114" t="s">
        <v>80</v>
      </c>
      <c r="J205" s="91" t="str">
        <f t="shared" si="88"/>
        <v>Food safety and quality</v>
      </c>
      <c r="K205" s="51" t="s">
        <v>504</v>
      </c>
      <c r="L205" s="50" t="s">
        <v>504</v>
      </c>
      <c r="M205" s="50" t="s">
        <v>504</v>
      </c>
      <c r="N205" s="50" t="s">
        <v>503</v>
      </c>
      <c r="O205" s="50" t="s">
        <v>504</v>
      </c>
      <c r="P205" s="50" t="s">
        <v>503</v>
      </c>
      <c r="Q205" s="50" t="s">
        <v>503</v>
      </c>
      <c r="R205" s="50" t="s">
        <v>504</v>
      </c>
      <c r="S205" s="14"/>
      <c r="T205" s="14"/>
    </row>
    <row r="206" spans="1:20" ht="16" customHeight="1" x14ac:dyDescent="0.3">
      <c r="A206" s="20" t="str">
        <f t="shared" si="84"/>
        <v>Q. Yan (2015) - Asegurar seguridad alimentaria de los Fresh products en la FSC</v>
      </c>
      <c r="B206" s="66">
        <v>2015</v>
      </c>
      <c r="C206" s="39" t="str">
        <f t="shared" si="85"/>
        <v>https://www.semanticscholar.org/paper/Research-on-Fresh-Produce-Food-Cold-Chain-Logistics-Yan/93d9468b8031586b66a8390514a0bd20a2e868b5</v>
      </c>
      <c r="D206" s="325" t="str">
        <f t="shared" si="86"/>
        <v xml:space="preserve">Yan, Q. (2015). Research on fresh produce food cold chain logistics tracking system based on RFID. Advance journal of food science and technology: AJFST, 7(3), 191–194.
</v>
      </c>
      <c r="E206" s="110" t="s">
        <v>522</v>
      </c>
      <c r="F206" s="122" t="str">
        <f t="shared" si="87"/>
        <v>Fresh food</v>
      </c>
      <c r="G206" s="22" t="s">
        <v>7</v>
      </c>
      <c r="H206" s="23" t="s">
        <v>525</v>
      </c>
      <c r="I206" s="114" t="s">
        <v>80</v>
      </c>
      <c r="J206" s="91" t="str">
        <f t="shared" si="88"/>
        <v>Food safety and quality</v>
      </c>
      <c r="K206" s="51" t="s">
        <v>504</v>
      </c>
      <c r="L206" s="50" t="s">
        <v>504</v>
      </c>
      <c r="M206" s="50" t="s">
        <v>504</v>
      </c>
      <c r="N206" s="50" t="s">
        <v>503</v>
      </c>
      <c r="O206" s="50" t="s">
        <v>504</v>
      </c>
      <c r="P206" s="50" t="s">
        <v>503</v>
      </c>
      <c r="Q206" s="50" t="s">
        <v>503</v>
      </c>
      <c r="R206" s="50" t="s">
        <v>504</v>
      </c>
      <c r="S206" s="14"/>
      <c r="T206" s="14"/>
    </row>
    <row r="207" spans="1:20" ht="16" customHeight="1" thickBot="1" x14ac:dyDescent="0.35">
      <c r="A207" s="24" t="str">
        <f t="shared" si="84"/>
        <v>Q. Yan (2015) - Asegurar seguridad alimentaria de los Fresh products en la FSC</v>
      </c>
      <c r="B207" s="67">
        <v>2015</v>
      </c>
      <c r="C207" s="120" t="str">
        <f t="shared" si="85"/>
        <v>https://www.semanticscholar.org/paper/Research-on-Fresh-Produce-Food-Cold-Chain-Logistics-Yan/93d9468b8031586b66a8390514a0bd20a2e868b5</v>
      </c>
      <c r="D207" s="326" t="str">
        <f t="shared" si="86"/>
        <v xml:space="preserve">Yan, Q. (2015). Research on fresh produce food cold chain logistics tracking system based on RFID. Advance journal of food science and technology: AJFST, 7(3), 191–194.
</v>
      </c>
      <c r="E207" s="111" t="s">
        <v>522</v>
      </c>
      <c r="F207" s="123" t="str">
        <f t="shared" si="87"/>
        <v>Fresh food</v>
      </c>
      <c r="G207" s="26" t="s">
        <v>7</v>
      </c>
      <c r="H207" s="27" t="s">
        <v>156</v>
      </c>
      <c r="I207" s="115" t="s">
        <v>80</v>
      </c>
      <c r="J207" s="91" t="str">
        <f t="shared" si="88"/>
        <v>Food safety and quality</v>
      </c>
      <c r="K207" s="51" t="s">
        <v>504</v>
      </c>
      <c r="L207" s="50" t="s">
        <v>504</v>
      </c>
      <c r="M207" s="50" t="s">
        <v>504</v>
      </c>
      <c r="N207" s="50" t="s">
        <v>503</v>
      </c>
      <c r="O207" s="50" t="s">
        <v>504</v>
      </c>
      <c r="P207" s="50" t="s">
        <v>503</v>
      </c>
      <c r="Q207" s="50" t="s">
        <v>503</v>
      </c>
      <c r="R207" s="50" t="s">
        <v>504</v>
      </c>
      <c r="S207" s="14"/>
      <c r="T207" s="14"/>
    </row>
    <row r="208" spans="1:20" ht="16" customHeight="1" x14ac:dyDescent="0.3">
      <c r="A208" s="34" t="s">
        <v>605</v>
      </c>
      <c r="B208" s="66">
        <v>2013</v>
      </c>
      <c r="C208" s="39" t="s">
        <v>248</v>
      </c>
      <c r="D208" s="330" t="s">
        <v>249</v>
      </c>
      <c r="E208" s="110" t="s">
        <v>522</v>
      </c>
      <c r="F208" s="117" t="s">
        <v>606</v>
      </c>
      <c r="G208" s="21" t="s">
        <v>549</v>
      </c>
      <c r="H208" s="23" t="s">
        <v>516</v>
      </c>
      <c r="I208" s="23" t="s">
        <v>607</v>
      </c>
      <c r="J208" s="90" t="s">
        <v>548</v>
      </c>
      <c r="K208" s="46" t="s">
        <v>504</v>
      </c>
      <c r="L208" s="44" t="s">
        <v>504</v>
      </c>
      <c r="M208" s="44" t="s">
        <v>504</v>
      </c>
      <c r="N208" s="44" t="s">
        <v>503</v>
      </c>
      <c r="O208" s="44" t="s">
        <v>504</v>
      </c>
      <c r="P208" s="44" t="s">
        <v>503</v>
      </c>
      <c r="Q208" s="44" t="s">
        <v>504</v>
      </c>
      <c r="R208" s="44" t="s">
        <v>504</v>
      </c>
      <c r="S208" s="14"/>
      <c r="T208" s="14"/>
    </row>
    <row r="209" spans="1:20" ht="16" customHeight="1" x14ac:dyDescent="0.3">
      <c r="A209" s="20" t="str">
        <f t="shared" ref="A209:A214" si="89">A208</f>
        <v>P. Ting (2013) - Garantizar la calidad de logistica de baja Temperature</v>
      </c>
      <c r="B209" s="66">
        <v>2013</v>
      </c>
      <c r="C209" s="39" t="str">
        <f t="shared" ref="C209:F214" si="90">C208</f>
        <v>https://www.researchgate.net/publication/273037169_An_Efficient_and_Guaranteed_Cold-Chain_Logistics_for_Temperature-Sensitive_Foods_Applications_of_RFID_and_Sensor_Networks</v>
      </c>
      <c r="D209" s="324" t="str">
        <f t="shared" ref="D209:D214" si="91">D208</f>
        <v xml:space="preserve">Ting, P. H. (2013). An efficient and guaranteed cold-chain logistics for temperature-sensitive foods: Applications of RFID and sensor networks. International journal of information engineering and electronic business, 5(6), 1–5.
</v>
      </c>
      <c r="E209" s="110" t="s">
        <v>522</v>
      </c>
      <c r="F209" s="122" t="str">
        <f t="shared" si="90"/>
        <v>Low temperature food</v>
      </c>
      <c r="G209" s="21" t="s">
        <v>549</v>
      </c>
      <c r="H209" s="23" t="s">
        <v>574</v>
      </c>
      <c r="I209" s="23" t="s">
        <v>607</v>
      </c>
      <c r="J209" s="91" t="str">
        <f t="shared" ref="J209:J214" si="92">J208</f>
        <v>Food safety and quality</v>
      </c>
      <c r="K209" s="51" t="s">
        <v>504</v>
      </c>
      <c r="L209" s="50" t="s">
        <v>504</v>
      </c>
      <c r="M209" s="50" t="s">
        <v>504</v>
      </c>
      <c r="N209" s="50" t="s">
        <v>503</v>
      </c>
      <c r="O209" s="50" t="s">
        <v>504</v>
      </c>
      <c r="P209" s="50" t="s">
        <v>503</v>
      </c>
      <c r="Q209" s="50" t="s">
        <v>504</v>
      </c>
      <c r="R209" s="50" t="s">
        <v>504</v>
      </c>
      <c r="S209" s="14"/>
      <c r="T209" s="14"/>
    </row>
    <row r="210" spans="1:20" ht="16" customHeight="1" x14ac:dyDescent="0.3">
      <c r="A210" s="20" t="str">
        <f t="shared" si="89"/>
        <v>P. Ting (2013) - Garantizar la calidad de logistica de baja Temperature</v>
      </c>
      <c r="B210" s="66">
        <v>2013</v>
      </c>
      <c r="C210" s="39" t="str">
        <f t="shared" si="90"/>
        <v>https://www.researchgate.net/publication/273037169_An_Efficient_and_Guaranteed_Cold-Chain_Logistics_for_Temperature-Sensitive_Foods_Applications_of_RFID_and_Sensor_Networks</v>
      </c>
      <c r="D210" s="324" t="str">
        <f t="shared" si="91"/>
        <v xml:space="preserve">Ting, P. H. (2013). An efficient and guaranteed cold-chain logistics for temperature-sensitive foods: Applications of RFID and sensor networks. International journal of information engineering and electronic business, 5(6), 1–5.
</v>
      </c>
      <c r="E210" s="110" t="s">
        <v>522</v>
      </c>
      <c r="F210" s="122" t="str">
        <f t="shared" si="90"/>
        <v>Low temperature food</v>
      </c>
      <c r="G210" s="22" t="s">
        <v>547</v>
      </c>
      <c r="H210" s="23" t="s">
        <v>516</v>
      </c>
      <c r="I210" s="23" t="s">
        <v>608</v>
      </c>
      <c r="J210" s="91" t="str">
        <f t="shared" si="92"/>
        <v>Food safety and quality</v>
      </c>
      <c r="K210" s="51" t="s">
        <v>504</v>
      </c>
      <c r="L210" s="50" t="s">
        <v>504</v>
      </c>
      <c r="M210" s="50" t="s">
        <v>504</v>
      </c>
      <c r="N210" s="50" t="s">
        <v>503</v>
      </c>
      <c r="O210" s="50" t="s">
        <v>504</v>
      </c>
      <c r="P210" s="50" t="s">
        <v>503</v>
      </c>
      <c r="Q210" s="50" t="s">
        <v>504</v>
      </c>
      <c r="R210" s="50" t="s">
        <v>504</v>
      </c>
      <c r="S210" s="14"/>
      <c r="T210" s="14"/>
    </row>
    <row r="211" spans="1:20" ht="16" customHeight="1" x14ac:dyDescent="0.3">
      <c r="A211" s="20" t="str">
        <f t="shared" si="89"/>
        <v>P. Ting (2013) - Garantizar la calidad de logistica de baja Temperature</v>
      </c>
      <c r="B211" s="66">
        <v>2013</v>
      </c>
      <c r="C211" s="39" t="str">
        <f t="shared" si="90"/>
        <v>https://www.researchgate.net/publication/273037169_An_Efficient_and_Guaranteed_Cold-Chain_Logistics_for_Temperature-Sensitive_Foods_Applications_of_RFID_and_Sensor_Networks</v>
      </c>
      <c r="D211" s="325" t="str">
        <f t="shared" si="91"/>
        <v xml:space="preserve">Ting, P. H. (2013). An efficient and guaranteed cold-chain logistics for temperature-sensitive foods: Applications of RFID and sensor networks. International journal of information engineering and electronic business, 5(6), 1–5.
</v>
      </c>
      <c r="E211" s="110" t="s">
        <v>522</v>
      </c>
      <c r="F211" s="122" t="str">
        <f t="shared" si="90"/>
        <v>Low temperature food</v>
      </c>
      <c r="G211" s="22" t="s">
        <v>547</v>
      </c>
      <c r="H211" s="23" t="s">
        <v>574</v>
      </c>
      <c r="I211" s="23" t="s">
        <v>608</v>
      </c>
      <c r="J211" s="91" t="str">
        <f t="shared" si="92"/>
        <v>Food safety and quality</v>
      </c>
      <c r="K211" s="51" t="s">
        <v>504</v>
      </c>
      <c r="L211" s="50" t="s">
        <v>504</v>
      </c>
      <c r="M211" s="50" t="s">
        <v>504</v>
      </c>
      <c r="N211" s="50" t="s">
        <v>503</v>
      </c>
      <c r="O211" s="50" t="s">
        <v>504</v>
      </c>
      <c r="P211" s="50" t="s">
        <v>503</v>
      </c>
      <c r="Q211" s="50" t="s">
        <v>504</v>
      </c>
      <c r="R211" s="50" t="s">
        <v>504</v>
      </c>
      <c r="S211" s="14"/>
      <c r="T211" s="14"/>
    </row>
    <row r="212" spans="1:20" ht="16" customHeight="1" x14ac:dyDescent="0.3">
      <c r="A212" s="20" t="str">
        <f t="shared" si="89"/>
        <v>P. Ting (2013) - Garantizar la calidad de logistica de baja Temperature</v>
      </c>
      <c r="B212" s="66">
        <v>2013</v>
      </c>
      <c r="C212" s="39" t="str">
        <f t="shared" si="90"/>
        <v>https://www.researchgate.net/publication/273037169_An_Efficient_and_Guaranteed_Cold-Chain_Logistics_for_Temperature-Sensitive_Foods_Applications_of_RFID_and_Sensor_Networks</v>
      </c>
      <c r="D212" s="325" t="str">
        <f t="shared" si="91"/>
        <v xml:space="preserve">Ting, P. H. (2013). An efficient and guaranteed cold-chain logistics for temperature-sensitive foods: Applications of RFID and sensor networks. International journal of information engineering and electronic business, 5(6), 1–5.
</v>
      </c>
      <c r="E212" s="110" t="s">
        <v>522</v>
      </c>
      <c r="F212" s="122" t="str">
        <f t="shared" si="90"/>
        <v>Low temperature food</v>
      </c>
      <c r="G212" s="22" t="s">
        <v>547</v>
      </c>
      <c r="H212" s="23" t="s">
        <v>528</v>
      </c>
      <c r="I212" s="23" t="s">
        <v>608</v>
      </c>
      <c r="J212" s="91" t="str">
        <f t="shared" si="92"/>
        <v>Food safety and quality</v>
      </c>
      <c r="K212" s="51" t="s">
        <v>504</v>
      </c>
      <c r="L212" s="50" t="s">
        <v>504</v>
      </c>
      <c r="M212" s="50" t="s">
        <v>504</v>
      </c>
      <c r="N212" s="50" t="s">
        <v>503</v>
      </c>
      <c r="O212" s="50" t="s">
        <v>504</v>
      </c>
      <c r="P212" s="50" t="s">
        <v>503</v>
      </c>
      <c r="Q212" s="50" t="s">
        <v>504</v>
      </c>
      <c r="R212" s="50" t="s">
        <v>504</v>
      </c>
      <c r="S212" s="14"/>
      <c r="T212" s="14"/>
    </row>
    <row r="213" spans="1:20" ht="16" customHeight="1" x14ac:dyDescent="0.3">
      <c r="A213" s="20" t="str">
        <f t="shared" si="89"/>
        <v>P. Ting (2013) - Garantizar la calidad de logistica de baja Temperature</v>
      </c>
      <c r="B213" s="66">
        <v>2013</v>
      </c>
      <c r="C213" s="39" t="str">
        <f t="shared" si="90"/>
        <v>https://www.researchgate.net/publication/273037169_An_Efficient_and_Guaranteed_Cold-Chain_Logistics_for_Temperature-Sensitive_Foods_Applications_of_RFID_and_Sensor_Networks</v>
      </c>
      <c r="D213" s="324" t="str">
        <f t="shared" si="91"/>
        <v xml:space="preserve">Ting, P. H. (2013). An efficient and guaranteed cold-chain logistics for temperature-sensitive foods: Applications of RFID and sensor networks. International journal of information engineering and electronic business, 5(6), 1–5.
</v>
      </c>
      <c r="E213" s="110" t="s">
        <v>522</v>
      </c>
      <c r="F213" s="122" t="str">
        <f t="shared" si="90"/>
        <v>Low temperature food</v>
      </c>
      <c r="G213" s="22" t="s">
        <v>7</v>
      </c>
      <c r="H213" s="23" t="s">
        <v>516</v>
      </c>
      <c r="I213" s="23" t="s">
        <v>608</v>
      </c>
      <c r="J213" s="91" t="str">
        <f t="shared" si="92"/>
        <v>Food safety and quality</v>
      </c>
      <c r="K213" s="51" t="s">
        <v>504</v>
      </c>
      <c r="L213" s="50" t="s">
        <v>504</v>
      </c>
      <c r="M213" s="50" t="s">
        <v>504</v>
      </c>
      <c r="N213" s="50" t="s">
        <v>503</v>
      </c>
      <c r="O213" s="50" t="s">
        <v>504</v>
      </c>
      <c r="P213" s="50" t="s">
        <v>503</v>
      </c>
      <c r="Q213" s="50" t="s">
        <v>504</v>
      </c>
      <c r="R213" s="50" t="s">
        <v>504</v>
      </c>
      <c r="S213" s="14"/>
      <c r="T213" s="14"/>
    </row>
    <row r="214" spans="1:20" ht="16" customHeight="1" thickBot="1" x14ac:dyDescent="0.35">
      <c r="A214" s="20" t="str">
        <f t="shared" si="89"/>
        <v>P. Ting (2013) - Garantizar la calidad de logistica de baja Temperature</v>
      </c>
      <c r="B214" s="66">
        <v>2013</v>
      </c>
      <c r="C214" s="39" t="str">
        <f t="shared" si="90"/>
        <v>https://www.researchgate.net/publication/273037169_An_Efficient_and_Guaranteed_Cold-Chain_Logistics_for_Temperature-Sensitive_Foods_Applications_of_RFID_and_Sensor_Networks</v>
      </c>
      <c r="D214" s="327" t="str">
        <f t="shared" si="91"/>
        <v xml:space="preserve">Ting, P. H. (2013). An efficient and guaranteed cold-chain logistics for temperature-sensitive foods: Applications of RFID and sensor networks. International journal of information engineering and electronic business, 5(6), 1–5.
</v>
      </c>
      <c r="E214" s="110" t="s">
        <v>522</v>
      </c>
      <c r="F214" s="122" t="str">
        <f t="shared" si="90"/>
        <v>Low temperature food</v>
      </c>
      <c r="G214" s="22" t="s">
        <v>7</v>
      </c>
      <c r="H214" s="23" t="s">
        <v>574</v>
      </c>
      <c r="I214" s="23" t="s">
        <v>608</v>
      </c>
      <c r="J214" s="92" t="str">
        <f t="shared" si="92"/>
        <v>Food safety and quality</v>
      </c>
      <c r="K214" s="52" t="s">
        <v>504</v>
      </c>
      <c r="L214" s="53" t="s">
        <v>504</v>
      </c>
      <c r="M214" s="53" t="s">
        <v>504</v>
      </c>
      <c r="N214" s="53" t="s">
        <v>503</v>
      </c>
      <c r="O214" s="53" t="s">
        <v>504</v>
      </c>
      <c r="P214" s="53" t="s">
        <v>503</v>
      </c>
      <c r="Q214" s="53" t="s">
        <v>504</v>
      </c>
      <c r="R214" s="53" t="s">
        <v>504</v>
      </c>
      <c r="S214" s="14"/>
      <c r="T214" s="14"/>
    </row>
    <row r="215" spans="1:20" ht="16" customHeight="1" x14ac:dyDescent="0.3">
      <c r="A215" s="17" t="s">
        <v>253</v>
      </c>
      <c r="B215" s="65">
        <v>2015</v>
      </c>
      <c r="C215" s="40" t="s">
        <v>254</v>
      </c>
      <c r="D215" s="332" t="s">
        <v>255</v>
      </c>
      <c r="E215" s="109" t="s">
        <v>522</v>
      </c>
      <c r="F215" s="116" t="s">
        <v>609</v>
      </c>
      <c r="G215" s="152" t="s">
        <v>547</v>
      </c>
      <c r="H215" s="19" t="s">
        <v>516</v>
      </c>
      <c r="I215" s="113" t="s">
        <v>610</v>
      </c>
      <c r="J215" s="91" t="s">
        <v>498</v>
      </c>
      <c r="K215" s="51" t="s">
        <v>504</v>
      </c>
      <c r="L215" s="50" t="s">
        <v>504</v>
      </c>
      <c r="M215" s="50" t="s">
        <v>504</v>
      </c>
      <c r="N215" s="50" t="s">
        <v>504</v>
      </c>
      <c r="O215" s="50" t="s">
        <v>504</v>
      </c>
      <c r="P215" s="50" t="s">
        <v>504</v>
      </c>
      <c r="Q215" s="50" t="s">
        <v>503</v>
      </c>
      <c r="R215" s="50" t="s">
        <v>504</v>
      </c>
      <c r="S215" s="14"/>
      <c r="T215" s="14"/>
    </row>
    <row r="216" spans="1:20" ht="16" customHeight="1" x14ac:dyDescent="0.3">
      <c r="A216" s="20" t="str">
        <f>A215</f>
        <v>Z. D. R. Gnimpieba et al. (2015) - Mejorar colaboracion y operabilidad</v>
      </c>
      <c r="B216" s="66">
        <v>2015</v>
      </c>
      <c r="C216" s="42" t="str">
        <f t="shared" ref="C216:F218" si="93">C215</f>
        <v>https://www.sciencedirect.com/science/article/pii/S1877050915017329</v>
      </c>
      <c r="D216" s="324" t="str">
        <f t="shared" ref="D216:D218" si="94">D215</f>
        <v xml:space="preserve">Gnimpieba, Z. D. R., Nait-Sidi-Moh, A., Durand, D., &amp; Fortin, J. (2015). Using internet of things technologies for a collaborative supply chain: Application to tracking of pallets and containers. Procedia Computer Science, 56, 550–557.
</v>
      </c>
      <c r="E216" s="110" t="s">
        <v>522</v>
      </c>
      <c r="F216" s="122" t="str">
        <f t="shared" si="93"/>
        <v>Any product</v>
      </c>
      <c r="G216" s="20" t="s">
        <v>547</v>
      </c>
      <c r="H216" s="23" t="s">
        <v>525</v>
      </c>
      <c r="I216" s="114" t="s">
        <v>610</v>
      </c>
      <c r="J216" s="91" t="str">
        <f>J215</f>
        <v>Traceability</v>
      </c>
      <c r="K216" s="51" t="s">
        <v>504</v>
      </c>
      <c r="L216" s="50" t="s">
        <v>504</v>
      </c>
      <c r="M216" s="50" t="s">
        <v>504</v>
      </c>
      <c r="N216" s="50" t="s">
        <v>504</v>
      </c>
      <c r="O216" s="50" t="s">
        <v>504</v>
      </c>
      <c r="P216" s="50" t="s">
        <v>504</v>
      </c>
      <c r="Q216" s="50" t="s">
        <v>503</v>
      </c>
      <c r="R216" s="50" t="s">
        <v>504</v>
      </c>
      <c r="S216" s="14"/>
      <c r="T216" s="14"/>
    </row>
    <row r="217" spans="1:20" ht="16" customHeight="1" x14ac:dyDescent="0.3">
      <c r="A217" s="20" t="str">
        <f>A216</f>
        <v>Z. D. R. Gnimpieba et al. (2015) - Mejorar colaboracion y operabilidad</v>
      </c>
      <c r="B217" s="66">
        <v>2015</v>
      </c>
      <c r="C217" s="42" t="str">
        <f t="shared" si="93"/>
        <v>https://www.sciencedirect.com/science/article/pii/S1877050915017329</v>
      </c>
      <c r="D217" s="324" t="str">
        <f t="shared" si="94"/>
        <v xml:space="preserve">Gnimpieba, Z. D. R., Nait-Sidi-Moh, A., Durand, D., &amp; Fortin, J. (2015). Using internet of things technologies for a collaborative supply chain: Application to tracking of pallets and containers. Procedia Computer Science, 56, 550–557.
</v>
      </c>
      <c r="E217" s="110" t="s">
        <v>522</v>
      </c>
      <c r="F217" s="122" t="str">
        <f t="shared" si="93"/>
        <v>Any product</v>
      </c>
      <c r="G217" s="20" t="s">
        <v>547</v>
      </c>
      <c r="H217" s="23" t="s">
        <v>570</v>
      </c>
      <c r="I217" s="114" t="s">
        <v>610</v>
      </c>
      <c r="J217" s="91" t="str">
        <f>J216</f>
        <v>Traceability</v>
      </c>
      <c r="K217" s="51" t="s">
        <v>504</v>
      </c>
      <c r="L217" s="50" t="s">
        <v>504</v>
      </c>
      <c r="M217" s="50" t="s">
        <v>504</v>
      </c>
      <c r="N217" s="50" t="s">
        <v>504</v>
      </c>
      <c r="O217" s="50" t="s">
        <v>504</v>
      </c>
      <c r="P217" s="50" t="s">
        <v>504</v>
      </c>
      <c r="Q217" s="50" t="s">
        <v>503</v>
      </c>
      <c r="R217" s="50" t="s">
        <v>504</v>
      </c>
      <c r="S217" s="14"/>
      <c r="T217" s="14"/>
    </row>
    <row r="218" spans="1:20" ht="16" customHeight="1" thickBot="1" x14ac:dyDescent="0.35">
      <c r="A218" s="24" t="str">
        <f>A217</f>
        <v>Z. D. R. Gnimpieba et al. (2015) - Mejorar colaboracion y operabilidad</v>
      </c>
      <c r="B218" s="67">
        <v>2015</v>
      </c>
      <c r="C218" s="43" t="str">
        <f t="shared" si="93"/>
        <v>https://www.sciencedirect.com/science/article/pii/S1877050915017329</v>
      </c>
      <c r="D218" s="331" t="str">
        <f t="shared" si="94"/>
        <v xml:space="preserve">Gnimpieba, Z. D. R., Nait-Sidi-Moh, A., Durand, D., &amp; Fortin, J. (2015). Using internet of things technologies for a collaborative supply chain: Application to tracking of pallets and containers. Procedia Computer Science, 56, 550–557.
</v>
      </c>
      <c r="E218" s="111" t="s">
        <v>522</v>
      </c>
      <c r="F218" s="123" t="str">
        <f t="shared" si="93"/>
        <v>Any product</v>
      </c>
      <c r="G218" s="24" t="s">
        <v>547</v>
      </c>
      <c r="H218" s="27" t="s">
        <v>528</v>
      </c>
      <c r="I218" s="115" t="s">
        <v>610</v>
      </c>
      <c r="J218" s="91" t="str">
        <f>J217</f>
        <v>Traceability</v>
      </c>
      <c r="K218" s="51" t="s">
        <v>504</v>
      </c>
      <c r="L218" s="50" t="s">
        <v>504</v>
      </c>
      <c r="M218" s="50" t="s">
        <v>504</v>
      </c>
      <c r="N218" s="50" t="s">
        <v>504</v>
      </c>
      <c r="O218" s="50" t="s">
        <v>504</v>
      </c>
      <c r="P218" s="50" t="s">
        <v>504</v>
      </c>
      <c r="Q218" s="50" t="s">
        <v>503</v>
      </c>
      <c r="R218" s="50" t="s">
        <v>504</v>
      </c>
      <c r="S218" s="14"/>
      <c r="T218" s="14"/>
    </row>
    <row r="219" spans="1:20" ht="16" customHeight="1" x14ac:dyDescent="0.3">
      <c r="A219" s="34" t="s">
        <v>258</v>
      </c>
      <c r="B219" s="66">
        <v>2017</v>
      </c>
      <c r="C219" s="39" t="s">
        <v>259</v>
      </c>
      <c r="D219" s="330" t="s">
        <v>260</v>
      </c>
      <c r="E219" s="400" t="s">
        <v>885</v>
      </c>
      <c r="F219" s="117" t="s">
        <v>261</v>
      </c>
      <c r="G219" s="22" t="s">
        <v>547</v>
      </c>
      <c r="H219" s="23" t="s">
        <v>516</v>
      </c>
      <c r="I219" s="23" t="s">
        <v>26</v>
      </c>
      <c r="J219" s="90" t="s">
        <v>548</v>
      </c>
      <c r="K219" s="46" t="s">
        <v>504</v>
      </c>
      <c r="L219" s="44" t="s">
        <v>504</v>
      </c>
      <c r="M219" s="44" t="s">
        <v>504</v>
      </c>
      <c r="N219" s="44" t="s">
        <v>503</v>
      </c>
      <c r="O219" s="44" t="s">
        <v>503</v>
      </c>
      <c r="P219" s="44" t="s">
        <v>503</v>
      </c>
      <c r="Q219" s="44" t="s">
        <v>503</v>
      </c>
      <c r="R219" s="44" t="s">
        <v>504</v>
      </c>
      <c r="S219" s="14"/>
      <c r="T219" s="14"/>
    </row>
    <row r="220" spans="1:20" ht="16" customHeight="1" x14ac:dyDescent="0.3">
      <c r="A220" s="20" t="str">
        <f>A219</f>
        <v>G. Alfian et al. (2017) - Mejora de la transparencia</v>
      </c>
      <c r="B220" s="66">
        <v>2017</v>
      </c>
      <c r="C220" s="39" t="str">
        <f>C219</f>
        <v>https://www.sciencedirect.com/science/article/abs/pii/S0260877417302066</v>
      </c>
      <c r="D220" s="324" t="str">
        <f t="shared" ref="D220:D221" si="95">D219</f>
        <v xml:space="preserve">Alfian, G., Rhee, J., Ahn, H., Lee, J., Farooq, U., Ijaz, M. F., &amp; Syaekhoni, M. A. (2017). Integration of RFID, wireless sensor networks, and data mining in an e-pedigree food traceability system. Journal of food engineering, 212, 65–75.
</v>
      </c>
      <c r="E220" s="400" t="s">
        <v>885</v>
      </c>
      <c r="F220" s="122" t="str">
        <f>F219</f>
        <v>Kimchi</v>
      </c>
      <c r="G220" s="22" t="s">
        <v>547</v>
      </c>
      <c r="H220" s="23" t="s">
        <v>525</v>
      </c>
      <c r="I220" s="23" t="s">
        <v>26</v>
      </c>
      <c r="J220" s="91" t="str">
        <f>J219</f>
        <v>Food safety and quality</v>
      </c>
      <c r="K220" s="51" t="s">
        <v>504</v>
      </c>
      <c r="L220" s="50" t="s">
        <v>504</v>
      </c>
      <c r="M220" s="50" t="s">
        <v>504</v>
      </c>
      <c r="N220" s="50" t="s">
        <v>503</v>
      </c>
      <c r="O220" s="50" t="s">
        <v>503</v>
      </c>
      <c r="P220" s="50" t="s">
        <v>503</v>
      </c>
      <c r="Q220" s="50" t="s">
        <v>503</v>
      </c>
      <c r="R220" s="50" t="s">
        <v>504</v>
      </c>
      <c r="S220" s="14"/>
      <c r="T220" s="14"/>
    </row>
    <row r="221" spans="1:20" ht="16" customHeight="1" thickBot="1" x14ac:dyDescent="0.35">
      <c r="A221" s="20" t="str">
        <f>A220</f>
        <v>G. Alfian et al. (2017) - Mejora de la transparencia</v>
      </c>
      <c r="B221" s="66">
        <v>2017</v>
      </c>
      <c r="C221" s="39" t="str">
        <f>C220</f>
        <v>https://www.sciencedirect.com/science/article/abs/pii/S0260877417302066</v>
      </c>
      <c r="D221" s="325" t="str">
        <f t="shared" si="95"/>
        <v xml:space="preserve">Alfian, G., Rhee, J., Ahn, H., Lee, J., Farooq, U., Ijaz, M. F., &amp; Syaekhoni, M. A. (2017). Integration of RFID, wireless sensor networks, and data mining in an e-pedigree food traceability system. Journal of food engineering, 212, 65–75.
</v>
      </c>
      <c r="E221" s="400" t="s">
        <v>885</v>
      </c>
      <c r="F221" s="122" t="str">
        <f>F220</f>
        <v>Kimchi</v>
      </c>
      <c r="G221" s="22" t="s">
        <v>547</v>
      </c>
      <c r="H221" s="23" t="s">
        <v>528</v>
      </c>
      <c r="I221" s="23" t="s">
        <v>80</v>
      </c>
      <c r="J221" s="92" t="str">
        <f>J220</f>
        <v>Food safety and quality</v>
      </c>
      <c r="K221" s="52" t="s">
        <v>504</v>
      </c>
      <c r="L221" s="53" t="s">
        <v>504</v>
      </c>
      <c r="M221" s="53" t="s">
        <v>504</v>
      </c>
      <c r="N221" s="53" t="s">
        <v>503</v>
      </c>
      <c r="O221" s="53" t="s">
        <v>503</v>
      </c>
      <c r="P221" s="53" t="s">
        <v>503</v>
      </c>
      <c r="Q221" s="53" t="s">
        <v>503</v>
      </c>
      <c r="R221" s="53" t="s">
        <v>504</v>
      </c>
      <c r="S221" s="14"/>
      <c r="T221" s="14"/>
    </row>
    <row r="222" spans="1:20" ht="16" customHeight="1" x14ac:dyDescent="0.3">
      <c r="A222" s="17" t="s">
        <v>611</v>
      </c>
      <c r="B222" s="65">
        <v>2016</v>
      </c>
      <c r="C222" s="119" t="s">
        <v>263</v>
      </c>
      <c r="D222" s="332" t="s">
        <v>264</v>
      </c>
      <c r="E222" s="399" t="s">
        <v>886</v>
      </c>
      <c r="F222" s="116" t="s">
        <v>612</v>
      </c>
      <c r="G222" s="17" t="s">
        <v>501</v>
      </c>
      <c r="H222" s="107" t="s">
        <v>613</v>
      </c>
      <c r="I222" s="113" t="s">
        <v>80</v>
      </c>
      <c r="J222" s="91" t="s">
        <v>498</v>
      </c>
      <c r="K222" s="51" t="s">
        <v>504</v>
      </c>
      <c r="L222" s="50" t="s">
        <v>504</v>
      </c>
      <c r="M222" s="50" t="s">
        <v>504</v>
      </c>
      <c r="N222" s="50" t="s">
        <v>504</v>
      </c>
      <c r="O222" s="50" t="s">
        <v>504</v>
      </c>
      <c r="P222" s="50" t="s">
        <v>504</v>
      </c>
      <c r="Q222" s="50" t="s">
        <v>503</v>
      </c>
      <c r="R222" s="50" t="s">
        <v>504</v>
      </c>
      <c r="S222" s="14"/>
      <c r="T222" s="14"/>
    </row>
    <row r="223" spans="1:20" ht="16" customHeight="1" x14ac:dyDescent="0.3">
      <c r="A223" s="20" t="str">
        <f t="shared" ref="A223:A229" si="96">A222</f>
        <v>A. Mohammed et al. (2016) - Mejora de Traceability</v>
      </c>
      <c r="B223" s="66">
        <v>2016</v>
      </c>
      <c r="C223" s="39" t="str">
        <f t="shared" ref="C223:F229" si="97">C222</f>
        <v>https://www.researchgate.net/publication/305660115_RFID_Monitoring_of_Halal_Meat_Integrity_A_Feasibility_Study</v>
      </c>
      <c r="D223" s="324" t="str">
        <f t="shared" ref="D223:D229" si="98">D222</f>
        <v xml:space="preserve">Mohammed, A., Wang, Q., &amp; Li, X. (2017). A study in integrity of an RFID-monitoring HMSC. International Journal of Food Properties, 20(5), 1145–1158.
</v>
      </c>
      <c r="E223" s="400" t="s">
        <v>886</v>
      </c>
      <c r="F223" s="122" t="str">
        <f t="shared" si="97"/>
        <v>Halal meat</v>
      </c>
      <c r="G223" s="34" t="s">
        <v>501</v>
      </c>
      <c r="H223" s="106" t="s">
        <v>614</v>
      </c>
      <c r="I223" s="114" t="s">
        <v>80</v>
      </c>
      <c r="J223" s="91" t="str">
        <f t="shared" ref="J223:J229" si="99">J222</f>
        <v>Traceability</v>
      </c>
      <c r="K223" s="51" t="s">
        <v>504</v>
      </c>
      <c r="L223" s="50" t="s">
        <v>504</v>
      </c>
      <c r="M223" s="50" t="s">
        <v>504</v>
      </c>
      <c r="N223" s="50" t="s">
        <v>504</v>
      </c>
      <c r="O223" s="50" t="s">
        <v>504</v>
      </c>
      <c r="P223" s="50" t="s">
        <v>504</v>
      </c>
      <c r="Q223" s="50" t="s">
        <v>503</v>
      </c>
      <c r="R223" s="50" t="s">
        <v>504</v>
      </c>
      <c r="S223" s="14"/>
      <c r="T223" s="14"/>
    </row>
    <row r="224" spans="1:20" ht="16" customHeight="1" x14ac:dyDescent="0.3">
      <c r="A224" s="20" t="str">
        <f t="shared" si="96"/>
        <v>A. Mohammed et al. (2016) - Mejora de Traceability</v>
      </c>
      <c r="B224" s="66">
        <v>2016</v>
      </c>
      <c r="C224" s="39" t="str">
        <f t="shared" si="97"/>
        <v>https://www.researchgate.net/publication/305660115_RFID_Monitoring_of_Halal_Meat_Integrity_A_Feasibility_Study</v>
      </c>
      <c r="D224" s="325" t="str">
        <f t="shared" si="98"/>
        <v xml:space="preserve">Mohammed, A., Wang, Q., &amp; Li, X. (2017). A study in integrity of an RFID-monitoring HMSC. International Journal of Food Properties, 20(5), 1145–1158.
</v>
      </c>
      <c r="E224" s="400" t="s">
        <v>886</v>
      </c>
      <c r="F224" s="122" t="str">
        <f t="shared" si="97"/>
        <v>Halal meat</v>
      </c>
      <c r="G224" s="34" t="s">
        <v>501</v>
      </c>
      <c r="H224" s="106" t="s">
        <v>878</v>
      </c>
      <c r="I224" s="114" t="s">
        <v>80</v>
      </c>
      <c r="J224" s="91" t="str">
        <f t="shared" si="99"/>
        <v>Traceability</v>
      </c>
      <c r="K224" s="51" t="s">
        <v>504</v>
      </c>
      <c r="L224" s="50" t="s">
        <v>504</v>
      </c>
      <c r="M224" s="50" t="s">
        <v>504</v>
      </c>
      <c r="N224" s="50" t="s">
        <v>504</v>
      </c>
      <c r="O224" s="50" t="s">
        <v>504</v>
      </c>
      <c r="P224" s="50" t="s">
        <v>504</v>
      </c>
      <c r="Q224" s="50" t="s">
        <v>503</v>
      </c>
      <c r="R224" s="50" t="s">
        <v>504</v>
      </c>
      <c r="S224" s="14"/>
      <c r="T224" s="14"/>
    </row>
    <row r="225" spans="1:20" ht="16" customHeight="1" x14ac:dyDescent="0.3">
      <c r="A225" s="20" t="str">
        <f t="shared" si="96"/>
        <v>A. Mohammed et al. (2016) - Mejora de Traceability</v>
      </c>
      <c r="B225" s="66">
        <v>2016</v>
      </c>
      <c r="C225" s="39" t="str">
        <f t="shared" si="97"/>
        <v>https://www.researchgate.net/publication/305660115_RFID_Monitoring_of_Halal_Meat_Integrity_A_Feasibility_Study</v>
      </c>
      <c r="D225" s="324" t="str">
        <f t="shared" si="98"/>
        <v xml:space="preserve">Mohammed, A., Wang, Q., &amp; Li, X. (2017). A study in integrity of an RFID-monitoring HMSC. International Journal of Food Properties, 20(5), 1145–1158.
</v>
      </c>
      <c r="E225" s="400" t="s">
        <v>886</v>
      </c>
      <c r="F225" s="122" t="str">
        <f t="shared" si="97"/>
        <v>Halal meat</v>
      </c>
      <c r="G225" s="34" t="s">
        <v>501</v>
      </c>
      <c r="H225" s="106" t="s">
        <v>532</v>
      </c>
      <c r="I225" s="114" t="s">
        <v>174</v>
      </c>
      <c r="J225" s="91" t="str">
        <f t="shared" si="99"/>
        <v>Traceability</v>
      </c>
      <c r="K225" s="51" t="s">
        <v>504</v>
      </c>
      <c r="L225" s="50" t="s">
        <v>504</v>
      </c>
      <c r="M225" s="50" t="s">
        <v>504</v>
      </c>
      <c r="N225" s="50" t="s">
        <v>504</v>
      </c>
      <c r="O225" s="50" t="s">
        <v>504</v>
      </c>
      <c r="P225" s="50" t="s">
        <v>504</v>
      </c>
      <c r="Q225" s="50" t="s">
        <v>503</v>
      </c>
      <c r="R225" s="50" t="s">
        <v>504</v>
      </c>
      <c r="S225" s="14"/>
      <c r="T225" s="14"/>
    </row>
    <row r="226" spans="1:20" ht="16" customHeight="1" x14ac:dyDescent="0.3">
      <c r="A226" s="20" t="str">
        <f t="shared" si="96"/>
        <v>A. Mohammed et al. (2016) - Mejora de Traceability</v>
      </c>
      <c r="B226" s="66">
        <v>2016</v>
      </c>
      <c r="C226" s="39" t="str">
        <f t="shared" si="97"/>
        <v>https://www.researchgate.net/publication/305660115_RFID_Monitoring_of_Halal_Meat_Integrity_A_Feasibility_Study</v>
      </c>
      <c r="D226" s="325" t="str">
        <f t="shared" si="98"/>
        <v xml:space="preserve">Mohammed, A., Wang, Q., &amp; Li, X. (2017). A study in integrity of an RFID-monitoring HMSC. International Journal of Food Properties, 20(5), 1145–1158.
</v>
      </c>
      <c r="E226" s="400" t="s">
        <v>886</v>
      </c>
      <c r="F226" s="122" t="str">
        <f t="shared" si="97"/>
        <v>Halal meat</v>
      </c>
      <c r="G226" s="34" t="s">
        <v>549</v>
      </c>
      <c r="H226" s="23" t="s">
        <v>66</v>
      </c>
      <c r="I226" s="114" t="s">
        <v>80</v>
      </c>
      <c r="J226" s="91" t="str">
        <f t="shared" si="99"/>
        <v>Traceability</v>
      </c>
      <c r="K226" s="51" t="s">
        <v>504</v>
      </c>
      <c r="L226" s="50" t="s">
        <v>504</v>
      </c>
      <c r="M226" s="50" t="s">
        <v>504</v>
      </c>
      <c r="N226" s="50" t="s">
        <v>504</v>
      </c>
      <c r="O226" s="50" t="s">
        <v>504</v>
      </c>
      <c r="P226" s="50" t="s">
        <v>504</v>
      </c>
      <c r="Q226" s="50" t="s">
        <v>503</v>
      </c>
      <c r="R226" s="50" t="s">
        <v>504</v>
      </c>
      <c r="S226" s="14"/>
      <c r="T226" s="14"/>
    </row>
    <row r="227" spans="1:20" ht="16" customHeight="1" x14ac:dyDescent="0.3">
      <c r="A227" s="20" t="str">
        <f t="shared" si="96"/>
        <v>A. Mohammed et al. (2016) - Mejora de Traceability</v>
      </c>
      <c r="B227" s="66">
        <v>2016</v>
      </c>
      <c r="C227" s="39" t="str">
        <f t="shared" si="97"/>
        <v>https://www.researchgate.net/publication/305660115_RFID_Monitoring_of_Halal_Meat_Integrity_A_Feasibility_Study</v>
      </c>
      <c r="D227" s="325" t="str">
        <f t="shared" si="98"/>
        <v xml:space="preserve">Mohammed, A., Wang, Q., &amp; Li, X. (2017). A study in integrity of an RFID-monitoring HMSC. International Journal of Food Properties, 20(5), 1145–1158.
</v>
      </c>
      <c r="E227" s="400" t="s">
        <v>886</v>
      </c>
      <c r="F227" s="122" t="str">
        <f t="shared" si="97"/>
        <v>Halal meat</v>
      </c>
      <c r="G227" s="34" t="s">
        <v>547</v>
      </c>
      <c r="H227" s="23" t="s">
        <v>516</v>
      </c>
      <c r="I227" s="114" t="s">
        <v>610</v>
      </c>
      <c r="J227" s="91" t="str">
        <f t="shared" si="99"/>
        <v>Traceability</v>
      </c>
      <c r="K227" s="51" t="s">
        <v>504</v>
      </c>
      <c r="L227" s="50" t="s">
        <v>504</v>
      </c>
      <c r="M227" s="50" t="s">
        <v>504</v>
      </c>
      <c r="N227" s="50" t="s">
        <v>504</v>
      </c>
      <c r="O227" s="50" t="s">
        <v>504</v>
      </c>
      <c r="P227" s="50" t="s">
        <v>504</v>
      </c>
      <c r="Q227" s="50" t="s">
        <v>503</v>
      </c>
      <c r="R227" s="50" t="s">
        <v>504</v>
      </c>
      <c r="S227" s="14"/>
      <c r="T227" s="14"/>
    </row>
    <row r="228" spans="1:20" ht="16" customHeight="1" x14ac:dyDescent="0.3">
      <c r="A228" s="20" t="str">
        <f t="shared" si="96"/>
        <v>A. Mohammed et al. (2016) - Mejora de Traceability</v>
      </c>
      <c r="B228" s="66">
        <v>2016</v>
      </c>
      <c r="C228" s="39" t="str">
        <f t="shared" si="97"/>
        <v>https://www.researchgate.net/publication/305660115_RFID_Monitoring_of_Halal_Meat_Integrity_A_Feasibility_Study</v>
      </c>
      <c r="D228" s="325" t="str">
        <f t="shared" si="98"/>
        <v xml:space="preserve">Mohammed, A., Wang, Q., &amp; Li, X. (2017). A study in integrity of an RFID-monitoring HMSC. International Journal of Food Properties, 20(5), 1145–1158.
</v>
      </c>
      <c r="E228" s="400" t="s">
        <v>886</v>
      </c>
      <c r="F228" s="122" t="str">
        <f t="shared" si="97"/>
        <v>Halal meat</v>
      </c>
      <c r="G228" s="34" t="s">
        <v>547</v>
      </c>
      <c r="H228" s="23" t="s">
        <v>66</v>
      </c>
      <c r="I228" s="114" t="s">
        <v>610</v>
      </c>
      <c r="J228" s="91" t="str">
        <f t="shared" si="99"/>
        <v>Traceability</v>
      </c>
      <c r="K228" s="51" t="s">
        <v>504</v>
      </c>
      <c r="L228" s="50" t="s">
        <v>504</v>
      </c>
      <c r="M228" s="50" t="s">
        <v>504</v>
      </c>
      <c r="N228" s="50" t="s">
        <v>504</v>
      </c>
      <c r="O228" s="50" t="s">
        <v>504</v>
      </c>
      <c r="P228" s="50" t="s">
        <v>504</v>
      </c>
      <c r="Q228" s="50" t="s">
        <v>503</v>
      </c>
      <c r="R228" s="50" t="s">
        <v>504</v>
      </c>
      <c r="S228" s="14"/>
      <c r="T228" s="14"/>
    </row>
    <row r="229" spans="1:20" ht="16" customHeight="1" thickBot="1" x14ac:dyDescent="0.35">
      <c r="A229" s="24" t="str">
        <f t="shared" si="96"/>
        <v>A. Mohammed et al. (2016) - Mejora de Traceability</v>
      </c>
      <c r="B229" s="67">
        <v>2016</v>
      </c>
      <c r="C229" s="120" t="str">
        <f t="shared" si="97"/>
        <v>https://www.researchgate.net/publication/305660115_RFID_Monitoring_of_Halal_Meat_Integrity_A_Feasibility_Study</v>
      </c>
      <c r="D229" s="326" t="str">
        <f t="shared" si="98"/>
        <v xml:space="preserve">Mohammed, A., Wang, Q., &amp; Li, X. (2017). A study in integrity of an RFID-monitoring HMSC. International Journal of Food Properties, 20(5), 1145–1158.
</v>
      </c>
      <c r="E229" s="401" t="s">
        <v>886</v>
      </c>
      <c r="F229" s="123" t="str">
        <f t="shared" si="97"/>
        <v>Halal meat</v>
      </c>
      <c r="G229" s="35" t="s">
        <v>547</v>
      </c>
      <c r="H229" s="27" t="s">
        <v>528</v>
      </c>
      <c r="I229" s="115" t="s">
        <v>610</v>
      </c>
      <c r="J229" s="91" t="str">
        <f t="shared" si="99"/>
        <v>Traceability</v>
      </c>
      <c r="K229" s="51" t="s">
        <v>504</v>
      </c>
      <c r="L229" s="50" t="s">
        <v>504</v>
      </c>
      <c r="M229" s="50" t="s">
        <v>504</v>
      </c>
      <c r="N229" s="50" t="s">
        <v>504</v>
      </c>
      <c r="O229" s="50" t="s">
        <v>504</v>
      </c>
      <c r="P229" s="50" t="s">
        <v>504</v>
      </c>
      <c r="Q229" s="50" t="s">
        <v>503</v>
      </c>
      <c r="R229" s="50" t="s">
        <v>504</v>
      </c>
      <c r="S229" s="14"/>
      <c r="T229" s="14"/>
    </row>
    <row r="230" spans="1:20" ht="16" customHeight="1" x14ac:dyDescent="0.3">
      <c r="A230" s="34" t="s">
        <v>269</v>
      </c>
      <c r="B230" s="66">
        <v>2017</v>
      </c>
      <c r="C230" s="39" t="s">
        <v>270</v>
      </c>
      <c r="D230" s="330" t="s">
        <v>271</v>
      </c>
      <c r="E230" s="110" t="s">
        <v>522</v>
      </c>
      <c r="F230" s="117" t="s">
        <v>615</v>
      </c>
      <c r="G230" s="21" t="s">
        <v>501</v>
      </c>
      <c r="H230" s="23" t="s">
        <v>516</v>
      </c>
      <c r="I230" s="21" t="s">
        <v>274</v>
      </c>
      <c r="J230" s="94" t="s">
        <v>548</v>
      </c>
      <c r="K230" s="46" t="s">
        <v>504</v>
      </c>
      <c r="L230" s="44" t="s">
        <v>504</v>
      </c>
      <c r="M230" s="44" t="s">
        <v>504</v>
      </c>
      <c r="N230" s="44" t="s">
        <v>503</v>
      </c>
      <c r="O230" s="44" t="s">
        <v>504</v>
      </c>
      <c r="P230" s="44" t="s">
        <v>503</v>
      </c>
      <c r="Q230" s="44" t="s">
        <v>504</v>
      </c>
      <c r="R230" s="44" t="s">
        <v>504</v>
      </c>
      <c r="S230" s="14"/>
      <c r="T230" s="14"/>
    </row>
    <row r="231" spans="1:20" ht="16" customHeight="1" x14ac:dyDescent="0.3">
      <c r="A231" s="20" t="str">
        <f t="shared" ref="A231:A249" si="100">A230</f>
        <v xml:space="preserve"> Y. P. Tsang et al. (2017) - Monitorizar riesgos en la cadena de frio</v>
      </c>
      <c r="B231" s="66">
        <v>2017</v>
      </c>
      <c r="C231" s="39" t="str">
        <f t="shared" ref="C231:C249" si="101">C230</f>
        <v>https://www.researchgate.net/publication/326234169_An_Internet_of_Things_IoT-based_risk_monitoring_system_for_managing_cold_supply_chain_risks</v>
      </c>
      <c r="D231" s="325" t="str">
        <f t="shared" ref="D231:D249" si="102">D230</f>
        <v xml:space="preserve">Tsang, Y. P., Choy, K. L., Wu, C. H., Ho, G. T. S., Lam, C. H. Y., &amp; Koo, P. S. (2018). An Internet of Things (IoT)-based risk monitoring system for managing cold supply chain risks. Industrial Management + Data Systems, 118(7), 1432–1462.
</v>
      </c>
      <c r="E231" s="110" t="s">
        <v>522</v>
      </c>
      <c r="F231" s="122" t="str">
        <f t="shared" ref="F231:F249" si="103">F230</f>
        <v>Fresh and frozen food</v>
      </c>
      <c r="G231" s="21" t="s">
        <v>501</v>
      </c>
      <c r="H231" s="23" t="s">
        <v>525</v>
      </c>
      <c r="I231" s="21" t="s">
        <v>274</v>
      </c>
      <c r="J231" s="93" t="str">
        <f t="shared" ref="J231:J249" si="104">J230</f>
        <v>Food safety and quality</v>
      </c>
      <c r="K231" s="51" t="s">
        <v>504</v>
      </c>
      <c r="L231" s="50" t="s">
        <v>504</v>
      </c>
      <c r="M231" s="50" t="s">
        <v>504</v>
      </c>
      <c r="N231" s="50" t="s">
        <v>503</v>
      </c>
      <c r="O231" s="50" t="s">
        <v>504</v>
      </c>
      <c r="P231" s="50" t="s">
        <v>503</v>
      </c>
      <c r="Q231" s="50" t="s">
        <v>504</v>
      </c>
      <c r="R231" s="50" t="s">
        <v>504</v>
      </c>
      <c r="S231" s="14"/>
      <c r="T231" s="14"/>
    </row>
    <row r="232" spans="1:20" ht="16" customHeight="1" x14ac:dyDescent="0.3">
      <c r="A232" s="20" t="str">
        <f t="shared" si="100"/>
        <v xml:space="preserve"> Y. P. Tsang et al. (2017) - Monitorizar riesgos en la cadena de frio</v>
      </c>
      <c r="B232" s="66">
        <v>2017</v>
      </c>
      <c r="C232" s="39" t="str">
        <f t="shared" si="101"/>
        <v>https://www.researchgate.net/publication/326234169_An_Internet_of_Things_IoT-based_risk_monitoring_system_for_managing_cold_supply_chain_risks</v>
      </c>
      <c r="D232" s="325" t="str">
        <f t="shared" si="102"/>
        <v xml:space="preserve">Tsang, Y. P., Choy, K. L., Wu, C. H., Ho, G. T. S., Lam, C. H. Y., &amp; Koo, P. S. (2018). An Internet of Things (IoT)-based risk monitoring system for managing cold supply chain risks. Industrial Management + Data Systems, 118(7), 1432–1462.
</v>
      </c>
      <c r="E232" s="110" t="s">
        <v>522</v>
      </c>
      <c r="F232" s="122" t="str">
        <f t="shared" si="103"/>
        <v>Fresh and frozen food</v>
      </c>
      <c r="G232" s="21" t="s">
        <v>501</v>
      </c>
      <c r="H232" s="23" t="s">
        <v>506</v>
      </c>
      <c r="I232" s="21" t="s">
        <v>274</v>
      </c>
      <c r="J232" s="93" t="str">
        <f t="shared" si="104"/>
        <v>Food safety and quality</v>
      </c>
      <c r="K232" s="51" t="s">
        <v>504</v>
      </c>
      <c r="L232" s="50" t="s">
        <v>504</v>
      </c>
      <c r="M232" s="50" t="s">
        <v>504</v>
      </c>
      <c r="N232" s="50" t="s">
        <v>503</v>
      </c>
      <c r="O232" s="50" t="s">
        <v>504</v>
      </c>
      <c r="P232" s="50" t="s">
        <v>503</v>
      </c>
      <c r="Q232" s="50" t="s">
        <v>504</v>
      </c>
      <c r="R232" s="50" t="s">
        <v>504</v>
      </c>
      <c r="S232" s="14"/>
      <c r="T232" s="14"/>
    </row>
    <row r="233" spans="1:20" ht="16" customHeight="1" x14ac:dyDescent="0.3">
      <c r="A233" s="20" t="str">
        <f t="shared" si="100"/>
        <v xml:space="preserve"> Y. P. Tsang et al. (2017) - Monitorizar riesgos en la cadena de frio</v>
      </c>
      <c r="B233" s="66">
        <v>2017</v>
      </c>
      <c r="C233" s="39" t="str">
        <f t="shared" si="101"/>
        <v>https://www.researchgate.net/publication/326234169_An_Internet_of_Things_IoT-based_risk_monitoring_system_for_managing_cold_supply_chain_risks</v>
      </c>
      <c r="D233" s="325" t="str">
        <f t="shared" si="102"/>
        <v xml:space="preserve">Tsang, Y. P., Choy, K. L., Wu, C. H., Ho, G. T. S., Lam, C. H. Y., &amp; Koo, P. S. (2018). An Internet of Things (IoT)-based risk monitoring system for managing cold supply chain risks. Industrial Management + Data Systems, 118(7), 1432–1462.
</v>
      </c>
      <c r="E233" s="110" t="s">
        <v>522</v>
      </c>
      <c r="F233" s="122" t="str">
        <f t="shared" si="103"/>
        <v>Fresh and frozen food</v>
      </c>
      <c r="G233" s="21" t="s">
        <v>501</v>
      </c>
      <c r="H233" s="106" t="s">
        <v>616</v>
      </c>
      <c r="I233" s="21" t="s">
        <v>274</v>
      </c>
      <c r="J233" s="93" t="str">
        <f t="shared" si="104"/>
        <v>Food safety and quality</v>
      </c>
      <c r="K233" s="51" t="s">
        <v>504</v>
      </c>
      <c r="L233" s="50" t="s">
        <v>504</v>
      </c>
      <c r="M233" s="50" t="s">
        <v>504</v>
      </c>
      <c r="N233" s="50" t="s">
        <v>503</v>
      </c>
      <c r="O233" s="50" t="s">
        <v>504</v>
      </c>
      <c r="P233" s="50" t="s">
        <v>503</v>
      </c>
      <c r="Q233" s="50" t="s">
        <v>504</v>
      </c>
      <c r="R233" s="50" t="s">
        <v>504</v>
      </c>
      <c r="S233" s="14"/>
      <c r="T233" s="14"/>
    </row>
    <row r="234" spans="1:20" ht="16" customHeight="1" x14ac:dyDescent="0.3">
      <c r="A234" s="20" t="str">
        <f t="shared" si="100"/>
        <v xml:space="preserve"> Y. P. Tsang et al. (2017) - Monitorizar riesgos en la cadena de frio</v>
      </c>
      <c r="B234" s="66">
        <v>2017</v>
      </c>
      <c r="C234" s="39" t="str">
        <f t="shared" si="101"/>
        <v>https://www.researchgate.net/publication/326234169_An_Internet_of_Things_IoT-based_risk_monitoring_system_for_managing_cold_supply_chain_risks</v>
      </c>
      <c r="D234" s="324" t="str">
        <f t="shared" si="102"/>
        <v xml:space="preserve">Tsang, Y. P., Choy, K. L., Wu, C. H., Ho, G. T. S., Lam, C. H. Y., &amp; Koo, P. S. (2018). An Internet of Things (IoT)-based risk monitoring system for managing cold supply chain risks. Industrial Management + Data Systems, 118(7), 1432–1462.
</v>
      </c>
      <c r="E234" s="110" t="s">
        <v>522</v>
      </c>
      <c r="F234" s="122" t="str">
        <f t="shared" si="103"/>
        <v>Fresh and frozen food</v>
      </c>
      <c r="G234" s="21" t="s">
        <v>501</v>
      </c>
      <c r="H234" s="106" t="s">
        <v>617</v>
      </c>
      <c r="I234" s="21" t="s">
        <v>274</v>
      </c>
      <c r="J234" s="93" t="str">
        <f t="shared" si="104"/>
        <v>Food safety and quality</v>
      </c>
      <c r="K234" s="51" t="s">
        <v>504</v>
      </c>
      <c r="L234" s="50" t="s">
        <v>504</v>
      </c>
      <c r="M234" s="50" t="s">
        <v>504</v>
      </c>
      <c r="N234" s="50" t="s">
        <v>503</v>
      </c>
      <c r="O234" s="50" t="s">
        <v>504</v>
      </c>
      <c r="P234" s="50" t="s">
        <v>503</v>
      </c>
      <c r="Q234" s="50" t="s">
        <v>504</v>
      </c>
      <c r="R234" s="50" t="s">
        <v>504</v>
      </c>
      <c r="S234" s="14"/>
      <c r="T234" s="14"/>
    </row>
    <row r="235" spans="1:20" ht="16" customHeight="1" x14ac:dyDescent="0.3">
      <c r="A235" s="20" t="str">
        <f t="shared" si="100"/>
        <v xml:space="preserve"> Y. P. Tsang et al. (2017) - Monitorizar riesgos en la cadena de frio</v>
      </c>
      <c r="B235" s="66">
        <v>2017</v>
      </c>
      <c r="C235" s="39" t="str">
        <f t="shared" si="101"/>
        <v>https://www.researchgate.net/publication/326234169_An_Internet_of_Things_IoT-based_risk_monitoring_system_for_managing_cold_supply_chain_risks</v>
      </c>
      <c r="D235" s="325" t="str">
        <f t="shared" si="102"/>
        <v xml:space="preserve">Tsang, Y. P., Choy, K. L., Wu, C. H., Ho, G. T. S., Lam, C. H. Y., &amp; Koo, P. S. (2018). An Internet of Things (IoT)-based risk monitoring system for managing cold supply chain risks. Industrial Management + Data Systems, 118(7), 1432–1462.
</v>
      </c>
      <c r="E235" s="110" t="s">
        <v>522</v>
      </c>
      <c r="F235" s="122" t="str">
        <f t="shared" si="103"/>
        <v>Fresh and frozen food</v>
      </c>
      <c r="G235" s="22" t="s">
        <v>549</v>
      </c>
      <c r="H235" s="23" t="s">
        <v>516</v>
      </c>
      <c r="I235" s="21" t="s">
        <v>274</v>
      </c>
      <c r="J235" s="93" t="str">
        <f t="shared" si="104"/>
        <v>Food safety and quality</v>
      </c>
      <c r="K235" s="51" t="s">
        <v>504</v>
      </c>
      <c r="L235" s="50" t="s">
        <v>504</v>
      </c>
      <c r="M235" s="50" t="s">
        <v>504</v>
      </c>
      <c r="N235" s="50" t="s">
        <v>503</v>
      </c>
      <c r="O235" s="50" t="s">
        <v>504</v>
      </c>
      <c r="P235" s="50" t="s">
        <v>503</v>
      </c>
      <c r="Q235" s="50" t="s">
        <v>504</v>
      </c>
      <c r="R235" s="50" t="s">
        <v>504</v>
      </c>
      <c r="S235" s="14"/>
      <c r="T235" s="14"/>
    </row>
    <row r="236" spans="1:20" ht="16" customHeight="1" x14ac:dyDescent="0.3">
      <c r="A236" s="20" t="str">
        <f t="shared" si="100"/>
        <v xml:space="preserve"> Y. P. Tsang et al. (2017) - Monitorizar riesgos en la cadena de frio</v>
      </c>
      <c r="B236" s="66">
        <v>2017</v>
      </c>
      <c r="C236" s="39" t="str">
        <f t="shared" si="101"/>
        <v>https://www.researchgate.net/publication/326234169_An_Internet_of_Things_IoT-based_risk_monitoring_system_for_managing_cold_supply_chain_risks</v>
      </c>
      <c r="D236" s="325" t="str">
        <f t="shared" si="102"/>
        <v xml:space="preserve">Tsang, Y. P., Choy, K. L., Wu, C. H., Ho, G. T. S., Lam, C. H. Y., &amp; Koo, P. S. (2018). An Internet of Things (IoT)-based risk monitoring system for managing cold supply chain risks. Industrial Management + Data Systems, 118(7), 1432–1462.
</v>
      </c>
      <c r="E236" s="110" t="s">
        <v>522</v>
      </c>
      <c r="F236" s="122" t="str">
        <f t="shared" si="103"/>
        <v>Fresh and frozen food</v>
      </c>
      <c r="G236" s="22" t="s">
        <v>549</v>
      </c>
      <c r="H236" s="23" t="s">
        <v>525</v>
      </c>
      <c r="I236" s="21" t="s">
        <v>274</v>
      </c>
      <c r="J236" s="93" t="str">
        <f t="shared" si="104"/>
        <v>Food safety and quality</v>
      </c>
      <c r="K236" s="51" t="s">
        <v>504</v>
      </c>
      <c r="L236" s="50" t="s">
        <v>504</v>
      </c>
      <c r="M236" s="50" t="s">
        <v>504</v>
      </c>
      <c r="N236" s="50" t="s">
        <v>503</v>
      </c>
      <c r="O236" s="50" t="s">
        <v>504</v>
      </c>
      <c r="P236" s="50" t="s">
        <v>503</v>
      </c>
      <c r="Q236" s="50" t="s">
        <v>504</v>
      </c>
      <c r="R236" s="50" t="s">
        <v>504</v>
      </c>
      <c r="S236" s="14"/>
      <c r="T236" s="14"/>
    </row>
    <row r="237" spans="1:20" ht="16" customHeight="1" x14ac:dyDescent="0.3">
      <c r="A237" s="20" t="str">
        <f t="shared" si="100"/>
        <v xml:space="preserve"> Y. P. Tsang et al. (2017) - Monitorizar riesgos en la cadena de frio</v>
      </c>
      <c r="B237" s="66">
        <v>2017</v>
      </c>
      <c r="C237" s="39" t="str">
        <f t="shared" si="101"/>
        <v>https://www.researchgate.net/publication/326234169_An_Internet_of_Things_IoT-based_risk_monitoring_system_for_managing_cold_supply_chain_risks</v>
      </c>
      <c r="D237" s="325" t="str">
        <f t="shared" si="102"/>
        <v xml:space="preserve">Tsang, Y. P., Choy, K. L., Wu, C. H., Ho, G. T. S., Lam, C. H. Y., &amp; Koo, P. S. (2018). An Internet of Things (IoT)-based risk monitoring system for managing cold supply chain risks. Industrial Management + Data Systems, 118(7), 1432–1462.
</v>
      </c>
      <c r="E237" s="110" t="s">
        <v>522</v>
      </c>
      <c r="F237" s="122" t="str">
        <f t="shared" si="103"/>
        <v>Fresh and frozen food</v>
      </c>
      <c r="G237" s="22" t="s">
        <v>549</v>
      </c>
      <c r="H237" s="23" t="s">
        <v>506</v>
      </c>
      <c r="I237" s="21" t="s">
        <v>274</v>
      </c>
      <c r="J237" s="93" t="str">
        <f t="shared" si="104"/>
        <v>Food safety and quality</v>
      </c>
      <c r="K237" s="51" t="s">
        <v>504</v>
      </c>
      <c r="L237" s="50" t="s">
        <v>504</v>
      </c>
      <c r="M237" s="50" t="s">
        <v>504</v>
      </c>
      <c r="N237" s="50" t="s">
        <v>503</v>
      </c>
      <c r="O237" s="50" t="s">
        <v>504</v>
      </c>
      <c r="P237" s="50" t="s">
        <v>503</v>
      </c>
      <c r="Q237" s="50" t="s">
        <v>504</v>
      </c>
      <c r="R237" s="50" t="s">
        <v>504</v>
      </c>
      <c r="S237" s="14"/>
      <c r="T237" s="14"/>
    </row>
    <row r="238" spans="1:20" ht="16" customHeight="1" x14ac:dyDescent="0.3">
      <c r="A238" s="20" t="str">
        <f t="shared" si="100"/>
        <v xml:space="preserve"> Y. P. Tsang et al. (2017) - Monitorizar riesgos en la cadena de frio</v>
      </c>
      <c r="B238" s="66">
        <v>2017</v>
      </c>
      <c r="C238" s="39" t="str">
        <f t="shared" si="101"/>
        <v>https://www.researchgate.net/publication/326234169_An_Internet_of_Things_IoT-based_risk_monitoring_system_for_managing_cold_supply_chain_risks</v>
      </c>
      <c r="D238" s="325" t="str">
        <f t="shared" si="102"/>
        <v xml:space="preserve">Tsang, Y. P., Choy, K. L., Wu, C. H., Ho, G. T. S., Lam, C. H. Y., &amp; Koo, P. S. (2018). An Internet of Things (IoT)-based risk monitoring system for managing cold supply chain risks. Industrial Management + Data Systems, 118(7), 1432–1462.
</v>
      </c>
      <c r="E238" s="110" t="s">
        <v>522</v>
      </c>
      <c r="F238" s="122" t="str">
        <f t="shared" si="103"/>
        <v>Fresh and frozen food</v>
      </c>
      <c r="G238" s="22" t="s">
        <v>549</v>
      </c>
      <c r="H238" s="106" t="s">
        <v>616</v>
      </c>
      <c r="I238" s="21" t="s">
        <v>274</v>
      </c>
      <c r="J238" s="93" t="str">
        <f t="shared" si="104"/>
        <v>Food safety and quality</v>
      </c>
      <c r="K238" s="51" t="s">
        <v>504</v>
      </c>
      <c r="L238" s="50" t="s">
        <v>504</v>
      </c>
      <c r="M238" s="50" t="s">
        <v>504</v>
      </c>
      <c r="N238" s="50" t="s">
        <v>503</v>
      </c>
      <c r="O238" s="50" t="s">
        <v>504</v>
      </c>
      <c r="P238" s="50" t="s">
        <v>503</v>
      </c>
      <c r="Q238" s="50" t="s">
        <v>504</v>
      </c>
      <c r="R238" s="50" t="s">
        <v>504</v>
      </c>
      <c r="S238" s="14"/>
      <c r="T238" s="14"/>
    </row>
    <row r="239" spans="1:20" ht="16" customHeight="1" x14ac:dyDescent="0.3">
      <c r="A239" s="20" t="str">
        <f t="shared" si="100"/>
        <v xml:space="preserve"> Y. P. Tsang et al. (2017) - Monitorizar riesgos en la cadena de frio</v>
      </c>
      <c r="B239" s="66">
        <v>2017</v>
      </c>
      <c r="C239" s="39" t="str">
        <f t="shared" si="101"/>
        <v>https://www.researchgate.net/publication/326234169_An_Internet_of_Things_IoT-based_risk_monitoring_system_for_managing_cold_supply_chain_risks</v>
      </c>
      <c r="D239" s="325" t="str">
        <f t="shared" si="102"/>
        <v xml:space="preserve">Tsang, Y. P., Choy, K. L., Wu, C. H., Ho, G. T. S., Lam, C. H. Y., &amp; Koo, P. S. (2018). An Internet of Things (IoT)-based risk monitoring system for managing cold supply chain risks. Industrial Management + Data Systems, 118(7), 1432–1462.
</v>
      </c>
      <c r="E239" s="110" t="s">
        <v>522</v>
      </c>
      <c r="F239" s="122" t="str">
        <f t="shared" si="103"/>
        <v>Fresh and frozen food</v>
      </c>
      <c r="G239" s="22" t="s">
        <v>549</v>
      </c>
      <c r="H239" s="106" t="s">
        <v>617</v>
      </c>
      <c r="I239" s="21" t="s">
        <v>274</v>
      </c>
      <c r="J239" s="93" t="str">
        <f t="shared" si="104"/>
        <v>Food safety and quality</v>
      </c>
      <c r="K239" s="51" t="s">
        <v>504</v>
      </c>
      <c r="L239" s="50" t="s">
        <v>504</v>
      </c>
      <c r="M239" s="50" t="s">
        <v>504</v>
      </c>
      <c r="N239" s="50" t="s">
        <v>503</v>
      </c>
      <c r="O239" s="50" t="s">
        <v>504</v>
      </c>
      <c r="P239" s="50" t="s">
        <v>503</v>
      </c>
      <c r="Q239" s="50" t="s">
        <v>504</v>
      </c>
      <c r="R239" s="50" t="s">
        <v>504</v>
      </c>
      <c r="S239" s="14"/>
      <c r="T239" s="14"/>
    </row>
    <row r="240" spans="1:20" ht="16" customHeight="1" x14ac:dyDescent="0.3">
      <c r="A240" s="20" t="str">
        <f t="shared" si="100"/>
        <v xml:space="preserve"> Y. P. Tsang et al. (2017) - Monitorizar riesgos en la cadena de frio</v>
      </c>
      <c r="B240" s="66">
        <v>2017</v>
      </c>
      <c r="C240" s="39" t="str">
        <f t="shared" si="101"/>
        <v>https://www.researchgate.net/publication/326234169_An_Internet_of_Things_IoT-based_risk_monitoring_system_for_managing_cold_supply_chain_risks</v>
      </c>
      <c r="D240" s="324" t="str">
        <f t="shared" si="102"/>
        <v xml:space="preserve">Tsang, Y. P., Choy, K. L., Wu, C. H., Ho, G. T. S., Lam, C. H. Y., &amp; Koo, P. S. (2018). An Internet of Things (IoT)-based risk monitoring system for managing cold supply chain risks. Industrial Management + Data Systems, 118(7), 1432–1462.
</v>
      </c>
      <c r="E240" s="110" t="s">
        <v>522</v>
      </c>
      <c r="F240" s="122" t="str">
        <f t="shared" si="103"/>
        <v>Fresh and frozen food</v>
      </c>
      <c r="G240" s="22" t="s">
        <v>547</v>
      </c>
      <c r="H240" s="23" t="s">
        <v>516</v>
      </c>
      <c r="I240" s="21" t="s">
        <v>274</v>
      </c>
      <c r="J240" s="93" t="str">
        <f t="shared" si="104"/>
        <v>Food safety and quality</v>
      </c>
      <c r="K240" s="51" t="s">
        <v>504</v>
      </c>
      <c r="L240" s="50" t="s">
        <v>504</v>
      </c>
      <c r="M240" s="50" t="s">
        <v>504</v>
      </c>
      <c r="N240" s="50" t="s">
        <v>503</v>
      </c>
      <c r="O240" s="50" t="s">
        <v>504</v>
      </c>
      <c r="P240" s="50" t="s">
        <v>503</v>
      </c>
      <c r="Q240" s="50" t="s">
        <v>504</v>
      </c>
      <c r="R240" s="50" t="s">
        <v>504</v>
      </c>
      <c r="S240" s="14"/>
      <c r="T240" s="14"/>
    </row>
    <row r="241" spans="1:20" ht="16" customHeight="1" x14ac:dyDescent="0.3">
      <c r="A241" s="20" t="str">
        <f t="shared" si="100"/>
        <v xml:space="preserve"> Y. P. Tsang et al. (2017) - Monitorizar riesgos en la cadena de frio</v>
      </c>
      <c r="B241" s="66">
        <v>2017</v>
      </c>
      <c r="C241" s="39" t="str">
        <f t="shared" si="101"/>
        <v>https://www.researchgate.net/publication/326234169_An_Internet_of_Things_IoT-based_risk_monitoring_system_for_managing_cold_supply_chain_risks</v>
      </c>
      <c r="D241" s="325" t="str">
        <f t="shared" si="102"/>
        <v xml:space="preserve">Tsang, Y. P., Choy, K. L., Wu, C. H., Ho, G. T. S., Lam, C. H. Y., &amp; Koo, P. S. (2018). An Internet of Things (IoT)-based risk monitoring system for managing cold supply chain risks. Industrial Management + Data Systems, 118(7), 1432–1462.
</v>
      </c>
      <c r="E241" s="110" t="s">
        <v>522</v>
      </c>
      <c r="F241" s="122" t="str">
        <f t="shared" si="103"/>
        <v>Fresh and frozen food</v>
      </c>
      <c r="G241" s="22" t="s">
        <v>547</v>
      </c>
      <c r="H241" s="23" t="s">
        <v>525</v>
      </c>
      <c r="I241" s="21" t="s">
        <v>274</v>
      </c>
      <c r="J241" s="93" t="str">
        <f t="shared" si="104"/>
        <v>Food safety and quality</v>
      </c>
      <c r="K241" s="51" t="s">
        <v>504</v>
      </c>
      <c r="L241" s="50" t="s">
        <v>504</v>
      </c>
      <c r="M241" s="50" t="s">
        <v>504</v>
      </c>
      <c r="N241" s="50" t="s">
        <v>503</v>
      </c>
      <c r="O241" s="50" t="s">
        <v>504</v>
      </c>
      <c r="P241" s="50" t="s">
        <v>503</v>
      </c>
      <c r="Q241" s="50" t="s">
        <v>504</v>
      </c>
      <c r="R241" s="50" t="s">
        <v>504</v>
      </c>
      <c r="S241" s="14"/>
      <c r="T241" s="14"/>
    </row>
    <row r="242" spans="1:20" ht="16" customHeight="1" x14ac:dyDescent="0.3">
      <c r="A242" s="20" t="str">
        <f t="shared" si="100"/>
        <v xml:space="preserve"> Y. P. Tsang et al. (2017) - Monitorizar riesgos en la cadena de frio</v>
      </c>
      <c r="B242" s="66">
        <v>2017</v>
      </c>
      <c r="C242" s="39" t="str">
        <f t="shared" si="101"/>
        <v>https://www.researchgate.net/publication/326234169_An_Internet_of_Things_IoT-based_risk_monitoring_system_for_managing_cold_supply_chain_risks</v>
      </c>
      <c r="D242" s="325" t="str">
        <f t="shared" si="102"/>
        <v xml:space="preserve">Tsang, Y. P., Choy, K. L., Wu, C. H., Ho, G. T. S., Lam, C. H. Y., &amp; Koo, P. S. (2018). An Internet of Things (IoT)-based risk monitoring system for managing cold supply chain risks. Industrial Management + Data Systems, 118(7), 1432–1462.
</v>
      </c>
      <c r="E242" s="110" t="s">
        <v>522</v>
      </c>
      <c r="F242" s="122" t="str">
        <f t="shared" si="103"/>
        <v>Fresh and frozen food</v>
      </c>
      <c r="G242" s="22" t="s">
        <v>547</v>
      </c>
      <c r="H242" s="23" t="s">
        <v>506</v>
      </c>
      <c r="I242" s="21" t="s">
        <v>274</v>
      </c>
      <c r="J242" s="93" t="str">
        <f t="shared" si="104"/>
        <v>Food safety and quality</v>
      </c>
      <c r="K242" s="51" t="s">
        <v>504</v>
      </c>
      <c r="L242" s="50" t="s">
        <v>504</v>
      </c>
      <c r="M242" s="50" t="s">
        <v>504</v>
      </c>
      <c r="N242" s="50" t="s">
        <v>503</v>
      </c>
      <c r="O242" s="50" t="s">
        <v>504</v>
      </c>
      <c r="P242" s="50" t="s">
        <v>503</v>
      </c>
      <c r="Q242" s="50" t="s">
        <v>504</v>
      </c>
      <c r="R242" s="50" t="s">
        <v>504</v>
      </c>
      <c r="S242" s="14"/>
      <c r="T242" s="14"/>
    </row>
    <row r="243" spans="1:20" ht="16" customHeight="1" x14ac:dyDescent="0.3">
      <c r="A243" s="20" t="str">
        <f t="shared" si="100"/>
        <v xml:space="preserve"> Y. P. Tsang et al. (2017) - Monitorizar riesgos en la cadena de frio</v>
      </c>
      <c r="B243" s="66">
        <v>2017</v>
      </c>
      <c r="C243" s="39" t="str">
        <f t="shared" si="101"/>
        <v>https://www.researchgate.net/publication/326234169_An_Internet_of_Things_IoT-based_risk_monitoring_system_for_managing_cold_supply_chain_risks</v>
      </c>
      <c r="D243" s="325" t="str">
        <f t="shared" si="102"/>
        <v xml:space="preserve">Tsang, Y. P., Choy, K. L., Wu, C. H., Ho, G. T. S., Lam, C. H. Y., &amp; Koo, P. S. (2018). An Internet of Things (IoT)-based risk monitoring system for managing cold supply chain risks. Industrial Management + Data Systems, 118(7), 1432–1462.
</v>
      </c>
      <c r="E243" s="110" t="s">
        <v>522</v>
      </c>
      <c r="F243" s="122" t="str">
        <f t="shared" si="103"/>
        <v>Fresh and frozen food</v>
      </c>
      <c r="G243" s="22" t="s">
        <v>547</v>
      </c>
      <c r="H243" s="106" t="s">
        <v>616</v>
      </c>
      <c r="I243" s="21" t="s">
        <v>274</v>
      </c>
      <c r="J243" s="93" t="str">
        <f t="shared" si="104"/>
        <v>Food safety and quality</v>
      </c>
      <c r="K243" s="51" t="s">
        <v>504</v>
      </c>
      <c r="L243" s="50" t="s">
        <v>504</v>
      </c>
      <c r="M243" s="50" t="s">
        <v>504</v>
      </c>
      <c r="N243" s="50" t="s">
        <v>503</v>
      </c>
      <c r="O243" s="50" t="s">
        <v>504</v>
      </c>
      <c r="P243" s="50" t="s">
        <v>503</v>
      </c>
      <c r="Q243" s="50" t="s">
        <v>504</v>
      </c>
      <c r="R243" s="50" t="s">
        <v>504</v>
      </c>
      <c r="S243" s="14"/>
      <c r="T243" s="14"/>
    </row>
    <row r="244" spans="1:20" ht="16" customHeight="1" x14ac:dyDescent="0.3">
      <c r="A244" s="20" t="str">
        <f t="shared" si="100"/>
        <v xml:space="preserve"> Y. P. Tsang et al. (2017) - Monitorizar riesgos en la cadena de frio</v>
      </c>
      <c r="B244" s="66">
        <v>2017</v>
      </c>
      <c r="C244" s="39" t="str">
        <f t="shared" si="101"/>
        <v>https://www.researchgate.net/publication/326234169_An_Internet_of_Things_IoT-based_risk_monitoring_system_for_managing_cold_supply_chain_risks</v>
      </c>
      <c r="D244" s="325" t="str">
        <f t="shared" si="102"/>
        <v xml:space="preserve">Tsang, Y. P., Choy, K. L., Wu, C. H., Ho, G. T. S., Lam, C. H. Y., &amp; Koo, P. S. (2018). An Internet of Things (IoT)-based risk monitoring system for managing cold supply chain risks. Industrial Management + Data Systems, 118(7), 1432–1462.
</v>
      </c>
      <c r="E244" s="110" t="s">
        <v>522</v>
      </c>
      <c r="F244" s="122" t="str">
        <f t="shared" si="103"/>
        <v>Fresh and frozen food</v>
      </c>
      <c r="G244" s="22" t="s">
        <v>547</v>
      </c>
      <c r="H244" s="106" t="s">
        <v>617</v>
      </c>
      <c r="I244" s="21" t="s">
        <v>274</v>
      </c>
      <c r="J244" s="93" t="str">
        <f t="shared" si="104"/>
        <v>Food safety and quality</v>
      </c>
      <c r="K244" s="51" t="s">
        <v>504</v>
      </c>
      <c r="L244" s="50" t="s">
        <v>504</v>
      </c>
      <c r="M244" s="50" t="s">
        <v>504</v>
      </c>
      <c r="N244" s="50" t="s">
        <v>503</v>
      </c>
      <c r="O244" s="50" t="s">
        <v>504</v>
      </c>
      <c r="P244" s="50" t="s">
        <v>503</v>
      </c>
      <c r="Q244" s="50" t="s">
        <v>504</v>
      </c>
      <c r="R244" s="50" t="s">
        <v>504</v>
      </c>
      <c r="S244" s="14"/>
      <c r="T244" s="14"/>
    </row>
    <row r="245" spans="1:20" ht="16" customHeight="1" x14ac:dyDescent="0.3">
      <c r="A245" s="20" t="str">
        <f t="shared" si="100"/>
        <v xml:space="preserve"> Y. P. Tsang et al. (2017) - Monitorizar riesgos en la cadena de frio</v>
      </c>
      <c r="B245" s="66">
        <v>2017</v>
      </c>
      <c r="C245" s="39" t="str">
        <f t="shared" si="101"/>
        <v>https://www.researchgate.net/publication/326234169_An_Internet_of_Things_IoT-based_risk_monitoring_system_for_managing_cold_supply_chain_risks</v>
      </c>
      <c r="D245" s="325" t="str">
        <f t="shared" si="102"/>
        <v xml:space="preserve">Tsang, Y. P., Choy, K. L., Wu, C. H., Ho, G. T. S., Lam, C. H. Y., &amp; Koo, P. S. (2018). An Internet of Things (IoT)-based risk monitoring system for managing cold supply chain risks. Industrial Management + Data Systems, 118(7), 1432–1462.
</v>
      </c>
      <c r="E245" s="110" t="s">
        <v>522</v>
      </c>
      <c r="F245" s="122" t="str">
        <f t="shared" si="103"/>
        <v>Fresh and frozen food</v>
      </c>
      <c r="G245" s="22" t="s">
        <v>7</v>
      </c>
      <c r="H245" s="23" t="s">
        <v>516</v>
      </c>
      <c r="I245" s="21" t="s">
        <v>274</v>
      </c>
      <c r="J245" s="93" t="str">
        <f t="shared" si="104"/>
        <v>Food safety and quality</v>
      </c>
      <c r="K245" s="51" t="s">
        <v>504</v>
      </c>
      <c r="L245" s="50" t="s">
        <v>504</v>
      </c>
      <c r="M245" s="50" t="s">
        <v>504</v>
      </c>
      <c r="N245" s="50" t="s">
        <v>503</v>
      </c>
      <c r="O245" s="50" t="s">
        <v>504</v>
      </c>
      <c r="P245" s="50" t="s">
        <v>503</v>
      </c>
      <c r="Q245" s="50" t="s">
        <v>504</v>
      </c>
      <c r="R245" s="50" t="s">
        <v>504</v>
      </c>
      <c r="S245" s="14"/>
      <c r="T245" s="14"/>
    </row>
    <row r="246" spans="1:20" ht="16" customHeight="1" x14ac:dyDescent="0.3">
      <c r="A246" s="20" t="str">
        <f t="shared" si="100"/>
        <v xml:space="preserve"> Y. P. Tsang et al. (2017) - Monitorizar riesgos en la cadena de frio</v>
      </c>
      <c r="B246" s="66">
        <v>2017</v>
      </c>
      <c r="C246" s="39" t="str">
        <f t="shared" si="101"/>
        <v>https://www.researchgate.net/publication/326234169_An_Internet_of_Things_IoT-based_risk_monitoring_system_for_managing_cold_supply_chain_risks</v>
      </c>
      <c r="D246" s="324" t="str">
        <f t="shared" si="102"/>
        <v xml:space="preserve">Tsang, Y. P., Choy, K. L., Wu, C. H., Ho, G. T. S., Lam, C. H. Y., &amp; Koo, P. S. (2018). An Internet of Things (IoT)-based risk monitoring system for managing cold supply chain risks. Industrial Management + Data Systems, 118(7), 1432–1462.
</v>
      </c>
      <c r="E246" s="110" t="s">
        <v>522</v>
      </c>
      <c r="F246" s="122" t="str">
        <f t="shared" si="103"/>
        <v>Fresh and frozen food</v>
      </c>
      <c r="G246" s="22" t="s">
        <v>7</v>
      </c>
      <c r="H246" s="23" t="s">
        <v>525</v>
      </c>
      <c r="I246" s="21" t="s">
        <v>274</v>
      </c>
      <c r="J246" s="93" t="str">
        <f t="shared" si="104"/>
        <v>Food safety and quality</v>
      </c>
      <c r="K246" s="51" t="s">
        <v>504</v>
      </c>
      <c r="L246" s="50" t="s">
        <v>504</v>
      </c>
      <c r="M246" s="50" t="s">
        <v>504</v>
      </c>
      <c r="N246" s="50" t="s">
        <v>503</v>
      </c>
      <c r="O246" s="50" t="s">
        <v>504</v>
      </c>
      <c r="P246" s="50" t="s">
        <v>503</v>
      </c>
      <c r="Q246" s="50" t="s">
        <v>504</v>
      </c>
      <c r="R246" s="50" t="s">
        <v>504</v>
      </c>
      <c r="S246" s="14"/>
      <c r="T246" s="14"/>
    </row>
    <row r="247" spans="1:20" ht="16" customHeight="1" x14ac:dyDescent="0.3">
      <c r="A247" s="20" t="str">
        <f t="shared" si="100"/>
        <v xml:space="preserve"> Y. P. Tsang et al. (2017) - Monitorizar riesgos en la cadena de frio</v>
      </c>
      <c r="B247" s="66">
        <v>2017</v>
      </c>
      <c r="C247" s="39" t="str">
        <f t="shared" si="101"/>
        <v>https://www.researchgate.net/publication/326234169_An_Internet_of_Things_IoT-based_risk_monitoring_system_for_managing_cold_supply_chain_risks</v>
      </c>
      <c r="D247" s="325" t="str">
        <f t="shared" si="102"/>
        <v xml:space="preserve">Tsang, Y. P., Choy, K. L., Wu, C. H., Ho, G. T. S., Lam, C. H. Y., &amp; Koo, P. S. (2018). An Internet of Things (IoT)-based risk monitoring system for managing cold supply chain risks. Industrial Management + Data Systems, 118(7), 1432–1462.
</v>
      </c>
      <c r="E247" s="110" t="s">
        <v>522</v>
      </c>
      <c r="F247" s="122" t="str">
        <f t="shared" si="103"/>
        <v>Fresh and frozen food</v>
      </c>
      <c r="G247" s="22" t="s">
        <v>7</v>
      </c>
      <c r="H247" s="23" t="s">
        <v>506</v>
      </c>
      <c r="I247" s="21" t="s">
        <v>274</v>
      </c>
      <c r="J247" s="93" t="str">
        <f t="shared" si="104"/>
        <v>Food safety and quality</v>
      </c>
      <c r="K247" s="51" t="s">
        <v>504</v>
      </c>
      <c r="L247" s="50" t="s">
        <v>504</v>
      </c>
      <c r="M247" s="50" t="s">
        <v>504</v>
      </c>
      <c r="N247" s="50" t="s">
        <v>503</v>
      </c>
      <c r="O247" s="50" t="s">
        <v>504</v>
      </c>
      <c r="P247" s="50" t="s">
        <v>503</v>
      </c>
      <c r="Q247" s="50" t="s">
        <v>504</v>
      </c>
      <c r="R247" s="50" t="s">
        <v>504</v>
      </c>
      <c r="S247" s="14"/>
      <c r="T247" s="14"/>
    </row>
    <row r="248" spans="1:20" ht="16" customHeight="1" x14ac:dyDescent="0.3">
      <c r="A248" s="20" t="str">
        <f t="shared" si="100"/>
        <v xml:space="preserve"> Y. P. Tsang et al. (2017) - Monitorizar riesgos en la cadena de frio</v>
      </c>
      <c r="B248" s="66">
        <v>2017</v>
      </c>
      <c r="C248" s="39" t="str">
        <f t="shared" si="101"/>
        <v>https://www.researchgate.net/publication/326234169_An_Internet_of_Things_IoT-based_risk_monitoring_system_for_managing_cold_supply_chain_risks</v>
      </c>
      <c r="D248" s="325" t="str">
        <f t="shared" si="102"/>
        <v xml:space="preserve">Tsang, Y. P., Choy, K. L., Wu, C. H., Ho, G. T. S., Lam, C. H. Y., &amp; Koo, P. S. (2018). An Internet of Things (IoT)-based risk monitoring system for managing cold supply chain risks. Industrial Management + Data Systems, 118(7), 1432–1462.
</v>
      </c>
      <c r="E248" s="110" t="s">
        <v>522</v>
      </c>
      <c r="F248" s="122" t="str">
        <f t="shared" si="103"/>
        <v>Fresh and frozen food</v>
      </c>
      <c r="G248" s="22" t="s">
        <v>7</v>
      </c>
      <c r="H248" s="106" t="s">
        <v>616</v>
      </c>
      <c r="I248" s="21" t="s">
        <v>274</v>
      </c>
      <c r="J248" s="93" t="str">
        <f t="shared" si="104"/>
        <v>Food safety and quality</v>
      </c>
      <c r="K248" s="51" t="s">
        <v>504</v>
      </c>
      <c r="L248" s="50" t="s">
        <v>504</v>
      </c>
      <c r="M248" s="50" t="s">
        <v>504</v>
      </c>
      <c r="N248" s="50" t="s">
        <v>503</v>
      </c>
      <c r="O248" s="50" t="s">
        <v>504</v>
      </c>
      <c r="P248" s="50" t="s">
        <v>503</v>
      </c>
      <c r="Q248" s="50" t="s">
        <v>504</v>
      </c>
      <c r="R248" s="50" t="s">
        <v>504</v>
      </c>
      <c r="S248" s="14"/>
      <c r="T248" s="14"/>
    </row>
    <row r="249" spans="1:20" ht="16" customHeight="1" thickBot="1" x14ac:dyDescent="0.35">
      <c r="A249" s="20" t="str">
        <f t="shared" si="100"/>
        <v xml:space="preserve"> Y. P. Tsang et al. (2017) - Monitorizar riesgos en la cadena de frio</v>
      </c>
      <c r="B249" s="66">
        <v>2017</v>
      </c>
      <c r="C249" s="39" t="str">
        <f t="shared" si="101"/>
        <v>https://www.researchgate.net/publication/326234169_An_Internet_of_Things_IoT-based_risk_monitoring_system_for_managing_cold_supply_chain_risks</v>
      </c>
      <c r="D249" s="326" t="str">
        <f t="shared" si="102"/>
        <v xml:space="preserve">Tsang, Y. P., Choy, K. L., Wu, C. H., Ho, G. T. S., Lam, C. H. Y., &amp; Koo, P. S. (2018). An Internet of Things (IoT)-based risk monitoring system for managing cold supply chain risks. Industrial Management + Data Systems, 118(7), 1432–1462.
</v>
      </c>
      <c r="E249" s="110" t="s">
        <v>522</v>
      </c>
      <c r="F249" s="122" t="str">
        <f t="shared" si="103"/>
        <v>Fresh and frozen food</v>
      </c>
      <c r="G249" s="22" t="s">
        <v>7</v>
      </c>
      <c r="H249" s="106" t="s">
        <v>617</v>
      </c>
      <c r="I249" s="21" t="s">
        <v>274</v>
      </c>
      <c r="J249" s="98" t="str">
        <f t="shared" si="104"/>
        <v>Food safety and quality</v>
      </c>
      <c r="K249" s="52" t="s">
        <v>504</v>
      </c>
      <c r="L249" s="53" t="s">
        <v>504</v>
      </c>
      <c r="M249" s="53" t="s">
        <v>504</v>
      </c>
      <c r="N249" s="53" t="s">
        <v>503</v>
      </c>
      <c r="O249" s="53" t="s">
        <v>504</v>
      </c>
      <c r="P249" s="53" t="s">
        <v>503</v>
      </c>
      <c r="Q249" s="53" t="s">
        <v>504</v>
      </c>
      <c r="R249" s="53" t="s">
        <v>504</v>
      </c>
      <c r="S249" s="14"/>
      <c r="T249" s="14"/>
    </row>
    <row r="250" spans="1:20" ht="16" customHeight="1" x14ac:dyDescent="0.3">
      <c r="A250" s="17" t="s">
        <v>618</v>
      </c>
      <c r="B250" s="65">
        <v>2019</v>
      </c>
      <c r="C250" s="119" t="s">
        <v>279</v>
      </c>
      <c r="D250" s="323" t="s">
        <v>280</v>
      </c>
      <c r="E250" s="109" t="s">
        <v>522</v>
      </c>
      <c r="F250" s="116" t="s">
        <v>522</v>
      </c>
      <c r="G250" s="17" t="s">
        <v>501</v>
      </c>
      <c r="H250" s="19" t="s">
        <v>516</v>
      </c>
      <c r="I250" s="113" t="s">
        <v>80</v>
      </c>
      <c r="J250" s="114" t="s">
        <v>498</v>
      </c>
      <c r="K250" s="51" t="s">
        <v>504</v>
      </c>
      <c r="L250" s="50" t="s">
        <v>504</v>
      </c>
      <c r="M250" s="50" t="s">
        <v>504</v>
      </c>
      <c r="N250" s="50" t="s">
        <v>504</v>
      </c>
      <c r="O250" s="50" t="s">
        <v>504</v>
      </c>
      <c r="P250" s="50" t="s">
        <v>504</v>
      </c>
      <c r="Q250" s="50" t="s">
        <v>503</v>
      </c>
      <c r="R250" s="50" t="s">
        <v>504</v>
      </c>
      <c r="S250" s="14"/>
      <c r="T250" s="14"/>
    </row>
    <row r="251" spans="1:20" ht="16" customHeight="1" x14ac:dyDescent="0.3">
      <c r="A251" s="20" t="str">
        <f t="shared" ref="A251:A261" si="105">A250</f>
        <v>A. Haroon et al. (2019) - Mejorar Traceability y transparencia</v>
      </c>
      <c r="B251" s="66">
        <v>2019</v>
      </c>
      <c r="C251" s="39" t="str">
        <f t="shared" ref="C251:C261" si="106">C250</f>
        <v>https://ieeexplore.ieee.org/stamp/stamp.jsp?arnumber=8936158&amp;casa_token=Kj2yuOZlNsQAAAAA:45clUS7FWUgygfNTEK2_ymOw4shRCLdwiiqNtFl3liU2ceFiqL_iBHr4P_1lMs8r4FHE_ieaRd6K&amp;tag=1</v>
      </c>
      <c r="D251" s="325" t="str">
        <f t="shared" ref="D251:D261" si="107">D250</f>
        <v xml:space="preserve">Haroon, A., Basharat, M., Khattak, A. M., &amp; Ejaz, W. (2019). Internet of things platform for transparency and traceability of food supply chain. 2019 IEEE 10th Annual Information Technology, Electronics and Mobile Communication Conference (IEMCON). IEEE.
</v>
      </c>
      <c r="E251" s="110" t="s">
        <v>522</v>
      </c>
      <c r="F251" s="122" t="str">
        <f t="shared" ref="F251:F261" si="108">F250</f>
        <v>Food</v>
      </c>
      <c r="G251" s="34" t="s">
        <v>501</v>
      </c>
      <c r="H251" s="23" t="s">
        <v>525</v>
      </c>
      <c r="I251" s="114" t="s">
        <v>80</v>
      </c>
      <c r="J251" s="114" t="str">
        <f t="shared" ref="J251:J261" si="109">J250</f>
        <v>Traceability</v>
      </c>
      <c r="K251" s="51" t="s">
        <v>504</v>
      </c>
      <c r="L251" s="50" t="s">
        <v>504</v>
      </c>
      <c r="M251" s="50" t="s">
        <v>504</v>
      </c>
      <c r="N251" s="50" t="s">
        <v>504</v>
      </c>
      <c r="O251" s="50" t="s">
        <v>504</v>
      </c>
      <c r="P251" s="50" t="s">
        <v>504</v>
      </c>
      <c r="Q251" s="50" t="s">
        <v>503</v>
      </c>
      <c r="R251" s="50" t="s">
        <v>504</v>
      </c>
      <c r="S251" s="14"/>
      <c r="T251" s="14"/>
    </row>
    <row r="252" spans="1:20" ht="16" customHeight="1" x14ac:dyDescent="0.3">
      <c r="A252" s="20" t="str">
        <f t="shared" si="105"/>
        <v>A. Haroon et al. (2019) - Mejorar Traceability y transparencia</v>
      </c>
      <c r="B252" s="66">
        <v>2019</v>
      </c>
      <c r="C252" s="39" t="str">
        <f t="shared" si="106"/>
        <v>https://ieeexplore.ieee.org/stamp/stamp.jsp?arnumber=8936158&amp;casa_token=Kj2yuOZlNsQAAAAA:45clUS7FWUgygfNTEK2_ymOw4shRCLdwiiqNtFl3liU2ceFiqL_iBHr4P_1lMs8r4FHE_ieaRd6K&amp;tag=1</v>
      </c>
      <c r="D252"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2" s="110" t="s">
        <v>522</v>
      </c>
      <c r="F252" s="122" t="str">
        <f t="shared" si="108"/>
        <v>Food</v>
      </c>
      <c r="G252" s="34" t="s">
        <v>501</v>
      </c>
      <c r="H252" s="23" t="s">
        <v>528</v>
      </c>
      <c r="I252" s="114" t="s">
        <v>80</v>
      </c>
      <c r="J252" s="114" t="str">
        <f t="shared" si="109"/>
        <v>Traceability</v>
      </c>
      <c r="K252" s="51" t="s">
        <v>504</v>
      </c>
      <c r="L252" s="50" t="s">
        <v>504</v>
      </c>
      <c r="M252" s="50" t="s">
        <v>504</v>
      </c>
      <c r="N252" s="50" t="s">
        <v>504</v>
      </c>
      <c r="O252" s="50" t="s">
        <v>504</v>
      </c>
      <c r="P252" s="50" t="s">
        <v>504</v>
      </c>
      <c r="Q252" s="50" t="s">
        <v>503</v>
      </c>
      <c r="R252" s="50" t="s">
        <v>504</v>
      </c>
      <c r="S252" s="14"/>
      <c r="T252" s="14"/>
    </row>
    <row r="253" spans="1:20" ht="16" customHeight="1" x14ac:dyDescent="0.3">
      <c r="A253" s="20" t="str">
        <f t="shared" si="105"/>
        <v>A. Haroon et al. (2019) - Mejorar Traceability y transparencia</v>
      </c>
      <c r="B253" s="66">
        <v>2019</v>
      </c>
      <c r="C253" s="39" t="str">
        <f t="shared" si="106"/>
        <v>https://ieeexplore.ieee.org/stamp/stamp.jsp?arnumber=8936158&amp;casa_token=Kj2yuOZlNsQAAAAA:45clUS7FWUgygfNTEK2_ymOw4shRCLdwiiqNtFl3liU2ceFiqL_iBHr4P_1lMs8r4FHE_ieaRd6K&amp;tag=1</v>
      </c>
      <c r="D253"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3" s="110" t="s">
        <v>522</v>
      </c>
      <c r="F253" s="122" t="str">
        <f t="shared" si="108"/>
        <v>Food</v>
      </c>
      <c r="G253" s="20" t="s">
        <v>549</v>
      </c>
      <c r="H253" s="23" t="s">
        <v>516</v>
      </c>
      <c r="I253" s="114" t="s">
        <v>80</v>
      </c>
      <c r="J253" s="114" t="str">
        <f t="shared" si="109"/>
        <v>Traceability</v>
      </c>
      <c r="K253" s="51" t="s">
        <v>504</v>
      </c>
      <c r="L253" s="50" t="s">
        <v>504</v>
      </c>
      <c r="M253" s="50" t="s">
        <v>504</v>
      </c>
      <c r="N253" s="50" t="s">
        <v>504</v>
      </c>
      <c r="O253" s="50" t="s">
        <v>504</v>
      </c>
      <c r="P253" s="50" t="s">
        <v>504</v>
      </c>
      <c r="Q253" s="50" t="s">
        <v>503</v>
      </c>
      <c r="R253" s="50" t="s">
        <v>504</v>
      </c>
      <c r="S253" s="14"/>
      <c r="T253" s="14"/>
    </row>
    <row r="254" spans="1:20" ht="16" customHeight="1" x14ac:dyDescent="0.3">
      <c r="A254" s="20" t="str">
        <f t="shared" si="105"/>
        <v>A. Haroon et al. (2019) - Mejorar Traceability y transparencia</v>
      </c>
      <c r="B254" s="66">
        <v>2019</v>
      </c>
      <c r="C254" s="39" t="str">
        <f t="shared" si="106"/>
        <v>https://ieeexplore.ieee.org/stamp/stamp.jsp?arnumber=8936158&amp;casa_token=Kj2yuOZlNsQAAAAA:45clUS7FWUgygfNTEK2_ymOw4shRCLdwiiqNtFl3liU2ceFiqL_iBHr4P_1lMs8r4FHE_ieaRd6K&amp;tag=1</v>
      </c>
      <c r="D254" s="324"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4" s="110" t="s">
        <v>522</v>
      </c>
      <c r="F254" s="122" t="str">
        <f t="shared" si="108"/>
        <v>Food</v>
      </c>
      <c r="G254" s="20" t="s">
        <v>549</v>
      </c>
      <c r="H254" s="23" t="s">
        <v>525</v>
      </c>
      <c r="I254" s="114" t="s">
        <v>80</v>
      </c>
      <c r="J254" s="114" t="str">
        <f t="shared" si="109"/>
        <v>Traceability</v>
      </c>
      <c r="K254" s="51" t="s">
        <v>504</v>
      </c>
      <c r="L254" s="50" t="s">
        <v>504</v>
      </c>
      <c r="M254" s="50" t="s">
        <v>504</v>
      </c>
      <c r="N254" s="50" t="s">
        <v>504</v>
      </c>
      <c r="O254" s="50" t="s">
        <v>504</v>
      </c>
      <c r="P254" s="50" t="s">
        <v>504</v>
      </c>
      <c r="Q254" s="50" t="s">
        <v>503</v>
      </c>
      <c r="R254" s="50" t="s">
        <v>504</v>
      </c>
      <c r="S254" s="14"/>
      <c r="T254" s="14"/>
    </row>
    <row r="255" spans="1:20" ht="16" customHeight="1" x14ac:dyDescent="0.3">
      <c r="A255" s="20" t="str">
        <f t="shared" si="105"/>
        <v>A. Haroon et al. (2019) - Mejorar Traceability y transparencia</v>
      </c>
      <c r="B255" s="66">
        <v>2019</v>
      </c>
      <c r="C255" s="39" t="str">
        <f t="shared" si="106"/>
        <v>https://ieeexplore.ieee.org/stamp/stamp.jsp?arnumber=8936158&amp;casa_token=Kj2yuOZlNsQAAAAA:45clUS7FWUgygfNTEK2_ymOw4shRCLdwiiqNtFl3liU2ceFiqL_iBHr4P_1lMs8r4FHE_ieaRd6K&amp;tag=1</v>
      </c>
      <c r="D255"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5" s="110" t="s">
        <v>522</v>
      </c>
      <c r="F255" s="122" t="str">
        <f t="shared" si="108"/>
        <v>Food</v>
      </c>
      <c r="G255" s="20" t="s">
        <v>549</v>
      </c>
      <c r="H255" s="23" t="s">
        <v>528</v>
      </c>
      <c r="I255" s="114" t="s">
        <v>80</v>
      </c>
      <c r="J255" s="114" t="str">
        <f t="shared" si="109"/>
        <v>Traceability</v>
      </c>
      <c r="K255" s="51" t="s">
        <v>504</v>
      </c>
      <c r="L255" s="50" t="s">
        <v>504</v>
      </c>
      <c r="M255" s="50" t="s">
        <v>504</v>
      </c>
      <c r="N255" s="50" t="s">
        <v>504</v>
      </c>
      <c r="O255" s="50" t="s">
        <v>504</v>
      </c>
      <c r="P255" s="50" t="s">
        <v>504</v>
      </c>
      <c r="Q255" s="50" t="s">
        <v>503</v>
      </c>
      <c r="R255" s="50" t="s">
        <v>504</v>
      </c>
      <c r="S255" s="14"/>
      <c r="T255" s="14"/>
    </row>
    <row r="256" spans="1:20" ht="16" customHeight="1" x14ac:dyDescent="0.3">
      <c r="A256" s="20" t="str">
        <f t="shared" si="105"/>
        <v>A. Haroon et al. (2019) - Mejorar Traceability y transparencia</v>
      </c>
      <c r="B256" s="66">
        <v>2019</v>
      </c>
      <c r="C256" s="39" t="str">
        <f t="shared" si="106"/>
        <v>https://ieeexplore.ieee.org/stamp/stamp.jsp?arnumber=8936158&amp;casa_token=Kj2yuOZlNsQAAAAA:45clUS7FWUgygfNTEK2_ymOw4shRCLdwiiqNtFl3liU2ceFiqL_iBHr4P_1lMs8r4FHE_ieaRd6K&amp;tag=1</v>
      </c>
      <c r="D256"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6" s="110" t="s">
        <v>522</v>
      </c>
      <c r="F256" s="122" t="str">
        <f t="shared" si="108"/>
        <v>Food</v>
      </c>
      <c r="G256" s="20" t="s">
        <v>547</v>
      </c>
      <c r="H256" s="23" t="s">
        <v>516</v>
      </c>
      <c r="I256" s="114" t="s">
        <v>80</v>
      </c>
      <c r="J256" s="114" t="str">
        <f t="shared" si="109"/>
        <v>Traceability</v>
      </c>
      <c r="K256" s="51" t="s">
        <v>504</v>
      </c>
      <c r="L256" s="50" t="s">
        <v>504</v>
      </c>
      <c r="M256" s="50" t="s">
        <v>504</v>
      </c>
      <c r="N256" s="50" t="s">
        <v>504</v>
      </c>
      <c r="O256" s="50" t="s">
        <v>504</v>
      </c>
      <c r="P256" s="50" t="s">
        <v>504</v>
      </c>
      <c r="Q256" s="50" t="s">
        <v>503</v>
      </c>
      <c r="R256" s="50" t="s">
        <v>504</v>
      </c>
      <c r="S256" s="14"/>
      <c r="T256" s="14"/>
    </row>
    <row r="257" spans="1:20" ht="16" customHeight="1" x14ac:dyDescent="0.3">
      <c r="A257" s="20" t="str">
        <f t="shared" si="105"/>
        <v>A. Haroon et al. (2019) - Mejorar Traceability y transparencia</v>
      </c>
      <c r="B257" s="66">
        <v>2019</v>
      </c>
      <c r="C257" s="39" t="str">
        <f t="shared" si="106"/>
        <v>https://ieeexplore.ieee.org/stamp/stamp.jsp?arnumber=8936158&amp;casa_token=Kj2yuOZlNsQAAAAA:45clUS7FWUgygfNTEK2_ymOw4shRCLdwiiqNtFl3liU2ceFiqL_iBHr4P_1lMs8r4FHE_ieaRd6K&amp;tag=1</v>
      </c>
      <c r="D257" s="324"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7" s="110" t="s">
        <v>522</v>
      </c>
      <c r="F257" s="122" t="str">
        <f t="shared" si="108"/>
        <v>Food</v>
      </c>
      <c r="G257" s="20" t="s">
        <v>547</v>
      </c>
      <c r="H257" s="23" t="s">
        <v>525</v>
      </c>
      <c r="I257" s="114" t="s">
        <v>80</v>
      </c>
      <c r="J257" s="114" t="str">
        <f t="shared" si="109"/>
        <v>Traceability</v>
      </c>
      <c r="K257" s="51" t="s">
        <v>504</v>
      </c>
      <c r="L257" s="50" t="s">
        <v>504</v>
      </c>
      <c r="M257" s="50" t="s">
        <v>504</v>
      </c>
      <c r="N257" s="50" t="s">
        <v>504</v>
      </c>
      <c r="O257" s="50" t="s">
        <v>504</v>
      </c>
      <c r="P257" s="50" t="s">
        <v>504</v>
      </c>
      <c r="Q257" s="50" t="s">
        <v>503</v>
      </c>
      <c r="R257" s="50" t="s">
        <v>504</v>
      </c>
      <c r="S257" s="14"/>
      <c r="T257" s="14"/>
    </row>
    <row r="258" spans="1:20" ht="16" customHeight="1" x14ac:dyDescent="0.3">
      <c r="A258" s="20" t="str">
        <f t="shared" si="105"/>
        <v>A. Haroon et al. (2019) - Mejorar Traceability y transparencia</v>
      </c>
      <c r="B258" s="66">
        <v>2019</v>
      </c>
      <c r="C258" s="39" t="str">
        <f t="shared" si="106"/>
        <v>https://ieeexplore.ieee.org/stamp/stamp.jsp?arnumber=8936158&amp;casa_token=Kj2yuOZlNsQAAAAA:45clUS7FWUgygfNTEK2_ymOw4shRCLdwiiqNtFl3liU2ceFiqL_iBHr4P_1lMs8r4FHE_ieaRd6K&amp;tag=1</v>
      </c>
      <c r="D258"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8" s="110" t="s">
        <v>522</v>
      </c>
      <c r="F258" s="122" t="str">
        <f t="shared" si="108"/>
        <v>Food</v>
      </c>
      <c r="G258" s="20" t="s">
        <v>547</v>
      </c>
      <c r="H258" s="23" t="s">
        <v>528</v>
      </c>
      <c r="I258" s="114" t="s">
        <v>80</v>
      </c>
      <c r="J258" s="114" t="str">
        <f t="shared" si="109"/>
        <v>Traceability</v>
      </c>
      <c r="K258" s="51" t="s">
        <v>504</v>
      </c>
      <c r="L258" s="50" t="s">
        <v>504</v>
      </c>
      <c r="M258" s="50" t="s">
        <v>504</v>
      </c>
      <c r="N258" s="50" t="s">
        <v>504</v>
      </c>
      <c r="O258" s="50" t="s">
        <v>504</v>
      </c>
      <c r="P258" s="50" t="s">
        <v>504</v>
      </c>
      <c r="Q258" s="50" t="s">
        <v>503</v>
      </c>
      <c r="R258" s="50" t="s">
        <v>504</v>
      </c>
      <c r="S258" s="14"/>
      <c r="T258" s="14"/>
    </row>
    <row r="259" spans="1:20" ht="16" customHeight="1" x14ac:dyDescent="0.3">
      <c r="A259" s="20" t="str">
        <f t="shared" si="105"/>
        <v>A. Haroon et al. (2019) - Mejorar Traceability y transparencia</v>
      </c>
      <c r="B259" s="66">
        <v>2019</v>
      </c>
      <c r="C259" s="39" t="str">
        <f t="shared" si="106"/>
        <v>https://ieeexplore.ieee.org/stamp/stamp.jsp?arnumber=8936158&amp;casa_token=Kj2yuOZlNsQAAAAA:45clUS7FWUgygfNTEK2_ymOw4shRCLdwiiqNtFl3liU2ceFiqL_iBHr4P_1lMs8r4FHE_ieaRd6K&amp;tag=1</v>
      </c>
      <c r="D259"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59" s="110" t="s">
        <v>522</v>
      </c>
      <c r="F259" s="122" t="str">
        <f t="shared" si="108"/>
        <v>Food</v>
      </c>
      <c r="G259" s="20" t="s">
        <v>7</v>
      </c>
      <c r="H259" s="23" t="s">
        <v>516</v>
      </c>
      <c r="I259" s="114" t="s">
        <v>80</v>
      </c>
      <c r="J259" s="114" t="str">
        <f t="shared" si="109"/>
        <v>Traceability</v>
      </c>
      <c r="K259" s="51" t="s">
        <v>504</v>
      </c>
      <c r="L259" s="50" t="s">
        <v>504</v>
      </c>
      <c r="M259" s="50" t="s">
        <v>504</v>
      </c>
      <c r="N259" s="50" t="s">
        <v>504</v>
      </c>
      <c r="O259" s="50" t="s">
        <v>504</v>
      </c>
      <c r="P259" s="50" t="s">
        <v>504</v>
      </c>
      <c r="Q259" s="50" t="s">
        <v>503</v>
      </c>
      <c r="R259" s="50" t="s">
        <v>504</v>
      </c>
      <c r="S259" s="14"/>
      <c r="T259" s="14"/>
    </row>
    <row r="260" spans="1:20" ht="16" customHeight="1" x14ac:dyDescent="0.3">
      <c r="A260" s="20" t="str">
        <f t="shared" si="105"/>
        <v>A. Haroon et al. (2019) - Mejorar Traceability y transparencia</v>
      </c>
      <c r="B260" s="66">
        <v>2019</v>
      </c>
      <c r="C260" s="39" t="str">
        <f t="shared" si="106"/>
        <v>https://ieeexplore.ieee.org/stamp/stamp.jsp?arnumber=8936158&amp;casa_token=Kj2yuOZlNsQAAAAA:45clUS7FWUgygfNTEK2_ymOw4shRCLdwiiqNtFl3liU2ceFiqL_iBHr4P_1lMs8r4FHE_ieaRd6K&amp;tag=1</v>
      </c>
      <c r="D260"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60" s="110" t="s">
        <v>522</v>
      </c>
      <c r="F260" s="122" t="str">
        <f t="shared" si="108"/>
        <v>Food</v>
      </c>
      <c r="G260" s="20" t="s">
        <v>7</v>
      </c>
      <c r="H260" s="23" t="s">
        <v>525</v>
      </c>
      <c r="I260" s="114" t="s">
        <v>80</v>
      </c>
      <c r="J260" s="114" t="str">
        <f t="shared" si="109"/>
        <v>Traceability</v>
      </c>
      <c r="K260" s="51" t="s">
        <v>504</v>
      </c>
      <c r="L260" s="50" t="s">
        <v>504</v>
      </c>
      <c r="M260" s="50" t="s">
        <v>504</v>
      </c>
      <c r="N260" s="50" t="s">
        <v>504</v>
      </c>
      <c r="O260" s="50" t="s">
        <v>504</v>
      </c>
      <c r="P260" s="50" t="s">
        <v>504</v>
      </c>
      <c r="Q260" s="50" t="s">
        <v>503</v>
      </c>
      <c r="R260" s="50" t="s">
        <v>504</v>
      </c>
      <c r="S260" s="14"/>
      <c r="T260" s="14"/>
    </row>
    <row r="261" spans="1:20" ht="16" customHeight="1" thickBot="1" x14ac:dyDescent="0.35">
      <c r="A261" s="24" t="str">
        <f t="shared" si="105"/>
        <v>A. Haroon et al. (2019) - Mejorar Traceability y transparencia</v>
      </c>
      <c r="B261" s="67">
        <v>2019</v>
      </c>
      <c r="C261" s="120" t="str">
        <f t="shared" si="106"/>
        <v>https://ieeexplore.ieee.org/stamp/stamp.jsp?arnumber=8936158&amp;casa_token=Kj2yuOZlNsQAAAAA:45clUS7FWUgygfNTEK2_ymOw4shRCLdwiiqNtFl3liU2ceFiqL_iBHr4P_1lMs8r4FHE_ieaRd6K&amp;tag=1</v>
      </c>
      <c r="D261" s="325" t="str">
        <f t="shared" si="107"/>
        <v xml:space="preserve">Haroon, A., Basharat, M., Khattak, A. M., &amp; Ejaz, W. (2019). Internet of things platform for transparency and traceability of food supply chain. 2019 IEEE 10th Annual Information Technology, Electronics and Mobile Communication Conference (IEMCON). IEEE.
</v>
      </c>
      <c r="E261" s="111" t="s">
        <v>522</v>
      </c>
      <c r="F261" s="123" t="str">
        <f t="shared" si="108"/>
        <v>Food</v>
      </c>
      <c r="G261" s="24" t="s">
        <v>7</v>
      </c>
      <c r="H261" s="27" t="s">
        <v>528</v>
      </c>
      <c r="I261" s="115" t="s">
        <v>80</v>
      </c>
      <c r="J261" s="114" t="str">
        <f t="shared" si="109"/>
        <v>Traceability</v>
      </c>
      <c r="K261" s="51" t="s">
        <v>504</v>
      </c>
      <c r="L261" s="50" t="s">
        <v>504</v>
      </c>
      <c r="M261" s="50" t="s">
        <v>504</v>
      </c>
      <c r="N261" s="50" t="s">
        <v>504</v>
      </c>
      <c r="O261" s="50" t="s">
        <v>504</v>
      </c>
      <c r="P261" s="50" t="s">
        <v>504</v>
      </c>
      <c r="Q261" s="50" t="s">
        <v>503</v>
      </c>
      <c r="R261" s="50" t="s">
        <v>504</v>
      </c>
      <c r="S261" s="14"/>
      <c r="T261" s="14"/>
    </row>
    <row r="262" spans="1:20" ht="16" customHeight="1" x14ac:dyDescent="0.3">
      <c r="A262" s="34" t="s">
        <v>282</v>
      </c>
      <c r="B262" s="66">
        <v>2019</v>
      </c>
      <c r="C262" s="39" t="s">
        <v>283</v>
      </c>
      <c r="D262" s="105" t="s">
        <v>284</v>
      </c>
      <c r="E262" s="399" t="s">
        <v>886</v>
      </c>
      <c r="F262" s="116" t="s">
        <v>619</v>
      </c>
      <c r="G262" s="21" t="s">
        <v>501</v>
      </c>
      <c r="H262" s="23" t="s">
        <v>516</v>
      </c>
      <c r="I262" s="23" t="s">
        <v>26</v>
      </c>
      <c r="J262" s="90" t="s">
        <v>493</v>
      </c>
      <c r="K262" s="46" t="s">
        <v>504</v>
      </c>
      <c r="L262" s="44" t="s">
        <v>504</v>
      </c>
      <c r="M262" s="44" t="s">
        <v>503</v>
      </c>
      <c r="N262" s="44" t="s">
        <v>504</v>
      </c>
      <c r="O262" s="44" t="s">
        <v>504</v>
      </c>
      <c r="P262" s="44" t="s">
        <v>504</v>
      </c>
      <c r="Q262" s="44" t="s">
        <v>504</v>
      </c>
      <c r="R262" s="44" t="s">
        <v>504</v>
      </c>
      <c r="S262" s="14"/>
      <c r="T262" s="14"/>
    </row>
    <row r="263" spans="1:20" ht="16" customHeight="1" x14ac:dyDescent="0.3">
      <c r="A263" s="20" t="str">
        <f>A262</f>
        <v>L. Nobrega et al. (2019) - Valorar la implementacion de IoT en la ganaderia</v>
      </c>
      <c r="B263" s="66">
        <v>2019</v>
      </c>
      <c r="C263" s="39" t="str">
        <f t="shared" ref="C263:F267" si="110">C262</f>
        <v>https://www.researchgate.net/publication/330787670_An_IoT-Based_Solution_for_Intelligent_Farming</v>
      </c>
      <c r="D263" s="324" t="str">
        <f t="shared" ref="D263:D267" si="111">D262</f>
        <v xml:space="preserve">Nóbrega, L., Gonçalves, P., Pedreiras, P., &amp; Pereira, J. (2019). An IoT-based solution for intelligent farming. Sensors (Basel, Switzerland), 19(3), 603.
</v>
      </c>
      <c r="E263" s="400" t="s">
        <v>886</v>
      </c>
      <c r="F263" s="122" t="str">
        <f t="shared" si="110"/>
        <v>Sheeps</v>
      </c>
      <c r="G263" s="21" t="s">
        <v>501</v>
      </c>
      <c r="H263" s="23" t="s">
        <v>525</v>
      </c>
      <c r="I263" s="23" t="s">
        <v>26</v>
      </c>
      <c r="J263" s="91" t="str">
        <f>J262</f>
        <v>Productivity</v>
      </c>
      <c r="K263" s="51" t="s">
        <v>504</v>
      </c>
      <c r="L263" s="50" t="s">
        <v>504</v>
      </c>
      <c r="M263" s="50" t="s">
        <v>503</v>
      </c>
      <c r="N263" s="50" t="s">
        <v>504</v>
      </c>
      <c r="O263" s="50" t="s">
        <v>504</v>
      </c>
      <c r="P263" s="50" t="s">
        <v>504</v>
      </c>
      <c r="Q263" s="50" t="s">
        <v>504</v>
      </c>
      <c r="R263" s="50" t="s">
        <v>504</v>
      </c>
      <c r="S263" s="14"/>
      <c r="T263" s="14"/>
    </row>
    <row r="264" spans="1:20" ht="16" customHeight="1" x14ac:dyDescent="0.3">
      <c r="A264" s="20" t="str">
        <f>A263</f>
        <v>L. Nobrega et al. (2019) - Valorar la implementacion de IoT en la ganaderia</v>
      </c>
      <c r="B264" s="66">
        <v>2019</v>
      </c>
      <c r="C264" s="39" t="str">
        <f t="shared" si="110"/>
        <v>https://www.researchgate.net/publication/330787670_An_IoT-Based_Solution_for_Intelligent_Farming</v>
      </c>
      <c r="D264" s="325" t="str">
        <f t="shared" si="111"/>
        <v xml:space="preserve">Nóbrega, L., Gonçalves, P., Pedreiras, P., &amp; Pereira, J. (2019). An IoT-based solution for intelligent farming. Sensors (Basel, Switzerland), 19(3), 603.
</v>
      </c>
      <c r="E264" s="400" t="s">
        <v>886</v>
      </c>
      <c r="F264" s="122" t="str">
        <f t="shared" si="110"/>
        <v>Sheeps</v>
      </c>
      <c r="G264" s="21" t="s">
        <v>501</v>
      </c>
      <c r="H264" s="23" t="s">
        <v>506</v>
      </c>
      <c r="I264" s="23" t="s">
        <v>26</v>
      </c>
      <c r="J264" s="91" t="str">
        <f>J263</f>
        <v>Productivity</v>
      </c>
      <c r="K264" s="51" t="s">
        <v>504</v>
      </c>
      <c r="L264" s="50" t="s">
        <v>504</v>
      </c>
      <c r="M264" s="50" t="s">
        <v>503</v>
      </c>
      <c r="N264" s="50" t="s">
        <v>504</v>
      </c>
      <c r="O264" s="50" t="s">
        <v>504</v>
      </c>
      <c r="P264" s="50" t="s">
        <v>504</v>
      </c>
      <c r="Q264" s="50" t="s">
        <v>504</v>
      </c>
      <c r="R264" s="50" t="s">
        <v>504</v>
      </c>
      <c r="S264" s="14"/>
      <c r="T264" s="14"/>
    </row>
    <row r="265" spans="1:20" ht="16" customHeight="1" x14ac:dyDescent="0.3">
      <c r="A265" s="20" t="str">
        <f>A264</f>
        <v>L. Nobrega et al. (2019) - Valorar la implementacion de IoT en la ganaderia</v>
      </c>
      <c r="B265" s="66">
        <v>2019</v>
      </c>
      <c r="C265" s="39" t="str">
        <f t="shared" si="110"/>
        <v>https://www.researchgate.net/publication/330787670_An_IoT-Based_Solution_for_Intelligent_Farming</v>
      </c>
      <c r="D265" s="325" t="str">
        <f t="shared" si="111"/>
        <v xml:space="preserve">Nóbrega, L., Gonçalves, P., Pedreiras, P., &amp; Pereira, J. (2019). An IoT-based solution for intelligent farming. Sensors (Basel, Switzerland), 19(3), 603.
</v>
      </c>
      <c r="E265" s="400" t="s">
        <v>886</v>
      </c>
      <c r="F265" s="122" t="str">
        <f t="shared" si="110"/>
        <v>Sheeps</v>
      </c>
      <c r="G265" s="21" t="s">
        <v>501</v>
      </c>
      <c r="H265" s="106" t="s">
        <v>541</v>
      </c>
      <c r="I265" s="23" t="s">
        <v>26</v>
      </c>
      <c r="J265" s="91" t="str">
        <f>J264</f>
        <v>Productivity</v>
      </c>
      <c r="K265" s="51" t="s">
        <v>504</v>
      </c>
      <c r="L265" s="50" t="s">
        <v>504</v>
      </c>
      <c r="M265" s="50" t="s">
        <v>503</v>
      </c>
      <c r="N265" s="50" t="s">
        <v>504</v>
      </c>
      <c r="O265" s="50" t="s">
        <v>504</v>
      </c>
      <c r="P265" s="50" t="s">
        <v>504</v>
      </c>
      <c r="Q265" s="50" t="s">
        <v>504</v>
      </c>
      <c r="R265" s="50" t="s">
        <v>504</v>
      </c>
      <c r="S265" s="14"/>
      <c r="T265" s="14"/>
    </row>
    <row r="266" spans="1:20" ht="16" customHeight="1" x14ac:dyDescent="0.3">
      <c r="A266" s="20" t="str">
        <f>A265</f>
        <v>L. Nobrega et al. (2019) - Valorar la implementacion de IoT en la ganaderia</v>
      </c>
      <c r="B266" s="66">
        <v>2019</v>
      </c>
      <c r="C266" s="39" t="str">
        <f t="shared" si="110"/>
        <v>https://www.researchgate.net/publication/330787670_An_IoT-Based_Solution_for_Intelligent_Farming</v>
      </c>
      <c r="D266" s="324" t="str">
        <f t="shared" si="111"/>
        <v xml:space="preserve">Nóbrega, L., Gonçalves, P., Pedreiras, P., &amp; Pereira, J. (2019). An IoT-based solution for intelligent farming. Sensors (Basel, Switzerland), 19(3), 603.
</v>
      </c>
      <c r="E266" s="400" t="s">
        <v>886</v>
      </c>
      <c r="F266" s="122" t="str">
        <f t="shared" si="110"/>
        <v>Sheeps</v>
      </c>
      <c r="G266" s="21" t="s">
        <v>501</v>
      </c>
      <c r="H266" s="106" t="s">
        <v>620</v>
      </c>
      <c r="I266" s="23" t="s">
        <v>26</v>
      </c>
      <c r="J266" s="91" t="str">
        <f>J265</f>
        <v>Productivity</v>
      </c>
      <c r="K266" s="51" t="s">
        <v>504</v>
      </c>
      <c r="L266" s="50" t="s">
        <v>504</v>
      </c>
      <c r="M266" s="50" t="s">
        <v>503</v>
      </c>
      <c r="N266" s="50" t="s">
        <v>504</v>
      </c>
      <c r="O266" s="50" t="s">
        <v>504</v>
      </c>
      <c r="P266" s="50" t="s">
        <v>504</v>
      </c>
      <c r="Q266" s="50" t="s">
        <v>504</v>
      </c>
      <c r="R266" s="50" t="s">
        <v>504</v>
      </c>
      <c r="S266" s="14"/>
      <c r="T266" s="14"/>
    </row>
    <row r="267" spans="1:20" ht="16" customHeight="1" thickBot="1" x14ac:dyDescent="0.35">
      <c r="A267" s="20" t="str">
        <f>A266</f>
        <v>L. Nobrega et al. (2019) - Valorar la implementacion de IoT en la ganaderia</v>
      </c>
      <c r="B267" s="66">
        <v>2019</v>
      </c>
      <c r="C267" s="39" t="str">
        <f t="shared" si="110"/>
        <v>https://www.researchgate.net/publication/330787670_An_IoT-Based_Solution_for_Intelligent_Farming</v>
      </c>
      <c r="D267" s="336" t="str">
        <f t="shared" si="111"/>
        <v xml:space="preserve">Nóbrega, L., Gonçalves, P., Pedreiras, P., &amp; Pereira, J. (2019). An IoT-based solution for intelligent farming. Sensors (Basel, Switzerland), 19(3), 603.
</v>
      </c>
      <c r="E267" s="401" t="s">
        <v>886</v>
      </c>
      <c r="F267" s="123" t="str">
        <f t="shared" si="110"/>
        <v>Sheeps</v>
      </c>
      <c r="G267" s="21" t="s">
        <v>501</v>
      </c>
      <c r="H267" s="106" t="s">
        <v>621</v>
      </c>
      <c r="I267" s="23" t="s">
        <v>26</v>
      </c>
      <c r="J267" s="92" t="str">
        <f>J266</f>
        <v>Productivity</v>
      </c>
      <c r="K267" s="52" t="s">
        <v>504</v>
      </c>
      <c r="L267" s="53" t="s">
        <v>504</v>
      </c>
      <c r="M267" s="53" t="s">
        <v>503</v>
      </c>
      <c r="N267" s="53" t="s">
        <v>504</v>
      </c>
      <c r="O267" s="53" t="s">
        <v>504</v>
      </c>
      <c r="P267" s="53" t="s">
        <v>504</v>
      </c>
      <c r="Q267" s="53" t="s">
        <v>504</v>
      </c>
      <c r="R267" s="53" t="s">
        <v>504</v>
      </c>
      <c r="S267" s="14"/>
      <c r="T267" s="14"/>
    </row>
    <row r="268" spans="1:20" ht="16" customHeight="1" x14ac:dyDescent="0.3">
      <c r="A268" s="17" t="s">
        <v>622</v>
      </c>
      <c r="B268" s="65">
        <v>2020</v>
      </c>
      <c r="C268" s="119" t="s">
        <v>290</v>
      </c>
      <c r="D268" s="342" t="s">
        <v>291</v>
      </c>
      <c r="E268" s="399" t="s">
        <v>889</v>
      </c>
      <c r="F268" s="116" t="s">
        <v>550</v>
      </c>
      <c r="G268" s="17" t="s">
        <v>501</v>
      </c>
      <c r="H268" s="19" t="s">
        <v>516</v>
      </c>
      <c r="I268" s="113" t="s">
        <v>26</v>
      </c>
      <c r="J268" s="91" t="s">
        <v>498</v>
      </c>
      <c r="K268" s="51" t="s">
        <v>503</v>
      </c>
      <c r="L268" s="50" t="s">
        <v>504</v>
      </c>
      <c r="M268" s="50" t="s">
        <v>503</v>
      </c>
      <c r="N268" s="50" t="s">
        <v>503</v>
      </c>
      <c r="O268" s="50" t="s">
        <v>504</v>
      </c>
      <c r="P268" s="50" t="s">
        <v>504</v>
      </c>
      <c r="Q268" s="50" t="s">
        <v>503</v>
      </c>
      <c r="R268" s="50" t="s">
        <v>504</v>
      </c>
      <c r="S268" s="14"/>
      <c r="T268" s="14"/>
    </row>
    <row r="269" spans="1:20" ht="16" customHeight="1" x14ac:dyDescent="0.3">
      <c r="A269" s="20" t="str">
        <f t="shared" ref="A269:A277" si="112">A268</f>
        <v>P. Visconti et al. (2020) - Desarrollar sistema de Traceability con sensores</v>
      </c>
      <c r="B269" s="66">
        <v>2020</v>
      </c>
      <c r="C269" s="39" t="str">
        <f t="shared" ref="C269:C277" si="113">C268</f>
        <v>https://www.researchgate.net/publication/342438120_Development_of_Sensors-Based_Agri-Food_Traceability_System_Remotely_Managed_by_A_Software_Platform_for_Optimized_Farm_Management</v>
      </c>
      <c r="D269" s="334" t="str">
        <f t="shared" ref="D269:D277" si="114">D268</f>
        <v xml:space="preserve">Visconti, P., de Fazio, R., Velázquez, R., Del-Valle-Soto, C., &amp; Giannoccaro, N. I. (2020). Development of sensors-based agri-food traceability system remotely managed by A software platform for optimized farm management. Sensors (Basel, Switzerland), 20(13), 3632.
</v>
      </c>
      <c r="E269" s="400" t="s">
        <v>889</v>
      </c>
      <c r="F269" s="122" t="str">
        <f t="shared" ref="F269:F277" si="115">F268</f>
        <v>Wine</v>
      </c>
      <c r="G269" s="34" t="s">
        <v>501</v>
      </c>
      <c r="H269" s="23" t="s">
        <v>525</v>
      </c>
      <c r="I269" s="114" t="s">
        <v>26</v>
      </c>
      <c r="J269" s="91" t="str">
        <f t="shared" ref="J269:J277" si="116">J268</f>
        <v>Traceability</v>
      </c>
      <c r="K269" s="51" t="s">
        <v>503</v>
      </c>
      <c r="L269" s="50" t="s">
        <v>504</v>
      </c>
      <c r="M269" s="50" t="s">
        <v>503</v>
      </c>
      <c r="N269" s="50" t="s">
        <v>503</v>
      </c>
      <c r="O269" s="50" t="s">
        <v>504</v>
      </c>
      <c r="P269" s="50" t="s">
        <v>504</v>
      </c>
      <c r="Q269" s="50" t="s">
        <v>503</v>
      </c>
      <c r="R269" s="50" t="s">
        <v>504</v>
      </c>
      <c r="S269" s="14"/>
      <c r="T269" s="14"/>
    </row>
    <row r="270" spans="1:20" ht="16" customHeight="1" x14ac:dyDescent="0.3">
      <c r="A270" s="20" t="str">
        <f t="shared" si="112"/>
        <v>P. Visconti et al. (2020) - Desarrollar sistema de Traceability con sensores</v>
      </c>
      <c r="B270" s="66">
        <v>2020</v>
      </c>
      <c r="C270" s="39" t="str">
        <f t="shared" si="113"/>
        <v>https://www.researchgate.net/publication/342438120_Development_of_Sensors-Based_Agri-Food_Traceability_System_Remotely_Managed_by_A_Software_Platform_for_Optimized_Farm_Management</v>
      </c>
      <c r="D270"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0" s="400" t="s">
        <v>889</v>
      </c>
      <c r="F270" s="122" t="str">
        <f t="shared" si="115"/>
        <v>Wine</v>
      </c>
      <c r="G270" s="34" t="s">
        <v>501</v>
      </c>
      <c r="H270" s="23" t="s">
        <v>510</v>
      </c>
      <c r="I270" s="114" t="s">
        <v>26</v>
      </c>
      <c r="J270" s="91" t="str">
        <f t="shared" si="116"/>
        <v>Traceability</v>
      </c>
      <c r="K270" s="51" t="s">
        <v>503</v>
      </c>
      <c r="L270" s="50" t="s">
        <v>504</v>
      </c>
      <c r="M270" s="50" t="s">
        <v>503</v>
      </c>
      <c r="N270" s="50" t="s">
        <v>503</v>
      </c>
      <c r="O270" s="50" t="s">
        <v>504</v>
      </c>
      <c r="P270" s="50" t="s">
        <v>504</v>
      </c>
      <c r="Q270" s="50" t="s">
        <v>503</v>
      </c>
      <c r="R270" s="50" t="s">
        <v>504</v>
      </c>
      <c r="S270" s="14"/>
      <c r="T270" s="14"/>
    </row>
    <row r="271" spans="1:20" ht="16" customHeight="1" x14ac:dyDescent="0.3">
      <c r="A271" s="20" t="str">
        <f t="shared" si="112"/>
        <v>P. Visconti et al. (2020) - Desarrollar sistema de Traceability con sensores</v>
      </c>
      <c r="B271" s="66">
        <v>2020</v>
      </c>
      <c r="C271" s="39" t="str">
        <f t="shared" si="113"/>
        <v>https://www.researchgate.net/publication/342438120_Development_of_Sensors-Based_Agri-Food_Traceability_System_Remotely_Managed_by_A_Software_Platform_for_Optimized_Farm_Management</v>
      </c>
      <c r="D271"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1" s="400" t="s">
        <v>889</v>
      </c>
      <c r="F271" s="122" t="str">
        <f t="shared" si="115"/>
        <v>Wine</v>
      </c>
      <c r="G271" s="34" t="s">
        <v>501</v>
      </c>
      <c r="H271" s="23" t="s">
        <v>508</v>
      </c>
      <c r="I271" s="114" t="s">
        <v>26</v>
      </c>
      <c r="J271" s="91" t="str">
        <f t="shared" si="116"/>
        <v>Traceability</v>
      </c>
      <c r="K271" s="51" t="s">
        <v>503</v>
      </c>
      <c r="L271" s="50" t="s">
        <v>504</v>
      </c>
      <c r="M271" s="50" t="s">
        <v>503</v>
      </c>
      <c r="N271" s="50" t="s">
        <v>503</v>
      </c>
      <c r="O271" s="50" t="s">
        <v>504</v>
      </c>
      <c r="P271" s="50" t="s">
        <v>504</v>
      </c>
      <c r="Q271" s="50" t="s">
        <v>503</v>
      </c>
      <c r="R271" s="50" t="s">
        <v>504</v>
      </c>
      <c r="S271" s="14"/>
      <c r="T271" s="14"/>
    </row>
    <row r="272" spans="1:20" ht="16" customHeight="1" x14ac:dyDescent="0.3">
      <c r="A272" s="20" t="str">
        <f t="shared" si="112"/>
        <v>P. Visconti et al. (2020) - Desarrollar sistema de Traceability con sensores</v>
      </c>
      <c r="B272" s="66">
        <v>2020</v>
      </c>
      <c r="C272" s="39" t="str">
        <f t="shared" si="113"/>
        <v>https://www.researchgate.net/publication/342438120_Development_of_Sensors-Based_Agri-Food_Traceability_System_Remotely_Managed_by_A_Software_Platform_for_Optimized_Farm_Management</v>
      </c>
      <c r="D272"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2" s="400" t="s">
        <v>889</v>
      </c>
      <c r="F272" s="122" t="str">
        <f t="shared" si="115"/>
        <v>Wine</v>
      </c>
      <c r="G272" s="34" t="s">
        <v>501</v>
      </c>
      <c r="H272" s="106" t="s">
        <v>623</v>
      </c>
      <c r="I272" s="114" t="s">
        <v>26</v>
      </c>
      <c r="J272" s="91" t="str">
        <f t="shared" si="116"/>
        <v>Traceability</v>
      </c>
      <c r="K272" s="51" t="s">
        <v>503</v>
      </c>
      <c r="L272" s="50" t="s">
        <v>504</v>
      </c>
      <c r="M272" s="50" t="s">
        <v>503</v>
      </c>
      <c r="N272" s="50" t="s">
        <v>503</v>
      </c>
      <c r="O272" s="50" t="s">
        <v>504</v>
      </c>
      <c r="P272" s="50" t="s">
        <v>504</v>
      </c>
      <c r="Q272" s="50" t="s">
        <v>503</v>
      </c>
      <c r="R272" s="50" t="s">
        <v>504</v>
      </c>
      <c r="S272" s="14"/>
      <c r="T272" s="14"/>
    </row>
    <row r="273" spans="1:20" ht="16" customHeight="1" x14ac:dyDescent="0.3">
      <c r="A273" s="20" t="str">
        <f t="shared" si="112"/>
        <v>P. Visconti et al. (2020) - Desarrollar sistema de Traceability con sensores</v>
      </c>
      <c r="B273" s="66">
        <v>2020</v>
      </c>
      <c r="C273" s="39" t="str">
        <f t="shared" si="113"/>
        <v>https://www.researchgate.net/publication/342438120_Development_of_Sensors-Based_Agri-Food_Traceability_System_Remotely_Managed_by_A_Software_Platform_for_Optimized_Farm_Management</v>
      </c>
      <c r="D273" s="333"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3" s="400" t="s">
        <v>889</v>
      </c>
      <c r="F273" s="122" t="str">
        <f t="shared" si="115"/>
        <v>Wine</v>
      </c>
      <c r="G273" s="34" t="s">
        <v>547</v>
      </c>
      <c r="H273" s="23" t="s">
        <v>516</v>
      </c>
      <c r="I273" s="117" t="s">
        <v>294</v>
      </c>
      <c r="J273" s="93" t="str">
        <f t="shared" si="116"/>
        <v>Traceability</v>
      </c>
      <c r="K273" s="51" t="s">
        <v>503</v>
      </c>
      <c r="L273" s="50" t="s">
        <v>504</v>
      </c>
      <c r="M273" s="50" t="s">
        <v>503</v>
      </c>
      <c r="N273" s="50" t="s">
        <v>503</v>
      </c>
      <c r="O273" s="50" t="s">
        <v>504</v>
      </c>
      <c r="P273" s="50" t="s">
        <v>504</v>
      </c>
      <c r="Q273" s="50" t="s">
        <v>503</v>
      </c>
      <c r="R273" s="50" t="s">
        <v>504</v>
      </c>
      <c r="S273" s="14"/>
      <c r="T273" s="14"/>
    </row>
    <row r="274" spans="1:20" ht="16" customHeight="1" x14ac:dyDescent="0.3">
      <c r="A274" s="20" t="str">
        <f t="shared" si="112"/>
        <v>P. Visconti et al. (2020) - Desarrollar sistema de Traceability con sensores</v>
      </c>
      <c r="B274" s="66">
        <v>2020</v>
      </c>
      <c r="C274" s="39" t="str">
        <f t="shared" si="113"/>
        <v>https://www.researchgate.net/publication/342438120_Development_of_Sensors-Based_Agri-Food_Traceability_System_Remotely_Managed_by_A_Software_Platform_for_Optimized_Farm_Management</v>
      </c>
      <c r="D274"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4" s="400" t="s">
        <v>889</v>
      </c>
      <c r="F274" s="122" t="str">
        <f t="shared" si="115"/>
        <v>Wine</v>
      </c>
      <c r="G274" s="34" t="s">
        <v>547</v>
      </c>
      <c r="H274" s="23" t="s">
        <v>525</v>
      </c>
      <c r="I274" s="117" t="s">
        <v>294</v>
      </c>
      <c r="J274" s="93" t="str">
        <f t="shared" si="116"/>
        <v>Traceability</v>
      </c>
      <c r="K274" s="51" t="s">
        <v>503</v>
      </c>
      <c r="L274" s="50" t="s">
        <v>504</v>
      </c>
      <c r="M274" s="50" t="s">
        <v>503</v>
      </c>
      <c r="N274" s="50" t="s">
        <v>503</v>
      </c>
      <c r="O274" s="50" t="s">
        <v>504</v>
      </c>
      <c r="P274" s="50" t="s">
        <v>504</v>
      </c>
      <c r="Q274" s="50" t="s">
        <v>503</v>
      </c>
      <c r="R274" s="50" t="s">
        <v>504</v>
      </c>
      <c r="S274" s="14"/>
      <c r="T274" s="14"/>
    </row>
    <row r="275" spans="1:20" ht="16" customHeight="1" x14ac:dyDescent="0.3">
      <c r="A275" s="20" t="str">
        <f t="shared" si="112"/>
        <v>P. Visconti et al. (2020) - Desarrollar sistema de Traceability con sensores</v>
      </c>
      <c r="B275" s="66">
        <v>2020</v>
      </c>
      <c r="C275" s="39" t="str">
        <f t="shared" si="113"/>
        <v>https://www.researchgate.net/publication/342438120_Development_of_Sensors-Based_Agri-Food_Traceability_System_Remotely_Managed_by_A_Software_Platform_for_Optimized_Farm_Management</v>
      </c>
      <c r="D275"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5" s="400" t="s">
        <v>889</v>
      </c>
      <c r="F275" s="122" t="str">
        <f t="shared" si="115"/>
        <v>Wine</v>
      </c>
      <c r="G275" s="34" t="s">
        <v>547</v>
      </c>
      <c r="H275" s="23" t="s">
        <v>109</v>
      </c>
      <c r="I275" s="117" t="s">
        <v>294</v>
      </c>
      <c r="J275" s="93" t="str">
        <f t="shared" si="116"/>
        <v>Traceability</v>
      </c>
      <c r="K275" s="51" t="s">
        <v>503</v>
      </c>
      <c r="L275" s="50" t="s">
        <v>504</v>
      </c>
      <c r="M275" s="50" t="s">
        <v>503</v>
      </c>
      <c r="N275" s="50" t="s">
        <v>503</v>
      </c>
      <c r="O275" s="50" t="s">
        <v>504</v>
      </c>
      <c r="P275" s="50" t="s">
        <v>504</v>
      </c>
      <c r="Q275" s="50" t="s">
        <v>503</v>
      </c>
      <c r="R275" s="50" t="s">
        <v>504</v>
      </c>
      <c r="S275" s="14"/>
      <c r="T275" s="14"/>
    </row>
    <row r="276" spans="1:20" ht="16" customHeight="1" x14ac:dyDescent="0.3">
      <c r="A276" s="20" t="str">
        <f t="shared" si="112"/>
        <v>P. Visconti et al. (2020) - Desarrollar sistema de Traceability con sensores</v>
      </c>
      <c r="B276" s="66">
        <v>2020</v>
      </c>
      <c r="C276" s="39" t="str">
        <f t="shared" si="113"/>
        <v>https://www.researchgate.net/publication/342438120_Development_of_Sensors-Based_Agri-Food_Traceability_System_Remotely_Managed_by_A_Software_Platform_for_Optimized_Farm_Management</v>
      </c>
      <c r="D276"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6" s="400" t="s">
        <v>889</v>
      </c>
      <c r="F276" s="122" t="str">
        <f t="shared" si="115"/>
        <v>Wine</v>
      </c>
      <c r="G276" s="34" t="s">
        <v>547</v>
      </c>
      <c r="H276" s="106" t="s">
        <v>624</v>
      </c>
      <c r="I276" s="117" t="s">
        <v>294</v>
      </c>
      <c r="J276" s="93" t="str">
        <f t="shared" si="116"/>
        <v>Traceability</v>
      </c>
      <c r="K276" s="51" t="s">
        <v>503</v>
      </c>
      <c r="L276" s="50" t="s">
        <v>504</v>
      </c>
      <c r="M276" s="50" t="s">
        <v>503</v>
      </c>
      <c r="N276" s="50" t="s">
        <v>503</v>
      </c>
      <c r="O276" s="50" t="s">
        <v>504</v>
      </c>
      <c r="P276" s="50" t="s">
        <v>504</v>
      </c>
      <c r="Q276" s="50" t="s">
        <v>503</v>
      </c>
      <c r="R276" s="50" t="s">
        <v>504</v>
      </c>
      <c r="S276" s="14"/>
      <c r="T276" s="14"/>
    </row>
    <row r="277" spans="1:20" ht="16" customHeight="1" thickBot="1" x14ac:dyDescent="0.35">
      <c r="A277" s="24" t="str">
        <f t="shared" si="112"/>
        <v>P. Visconti et al. (2020) - Desarrollar sistema de Traceability con sensores</v>
      </c>
      <c r="B277" s="67">
        <v>2020</v>
      </c>
      <c r="C277" s="120" t="str">
        <f t="shared" si="113"/>
        <v>https://www.researchgate.net/publication/342438120_Development_of_Sensors-Based_Agri-Food_Traceability_System_Remotely_Managed_by_A_Software_Platform_for_Optimized_Farm_Management</v>
      </c>
      <c r="D277" s="334" t="str">
        <f t="shared" si="114"/>
        <v xml:space="preserve">Visconti, P., de Fazio, R., Velázquez, R., Del-Valle-Soto, C., &amp; Giannoccaro, N. I. (2020). Development of sensors-based agri-food traceability system remotely managed by A software platform for optimized farm management. Sensors (Basel, Switzerland), 20(13), 3632.
</v>
      </c>
      <c r="E277" s="401" t="s">
        <v>889</v>
      </c>
      <c r="F277" s="123" t="str">
        <f t="shared" si="115"/>
        <v>Wine</v>
      </c>
      <c r="G277" s="35" t="s">
        <v>547</v>
      </c>
      <c r="H277" s="27" t="s">
        <v>67</v>
      </c>
      <c r="I277" s="118" t="s">
        <v>294</v>
      </c>
      <c r="J277" s="93" t="str">
        <f t="shared" si="116"/>
        <v>Traceability</v>
      </c>
      <c r="K277" s="51" t="s">
        <v>503</v>
      </c>
      <c r="L277" s="50" t="s">
        <v>504</v>
      </c>
      <c r="M277" s="50" t="s">
        <v>503</v>
      </c>
      <c r="N277" s="50" t="s">
        <v>503</v>
      </c>
      <c r="O277" s="50" t="s">
        <v>504</v>
      </c>
      <c r="P277" s="50" t="s">
        <v>504</v>
      </c>
      <c r="Q277" s="50" t="s">
        <v>503</v>
      </c>
      <c r="R277" s="50" t="s">
        <v>504</v>
      </c>
      <c r="S277" s="14"/>
      <c r="T277" s="14"/>
    </row>
    <row r="278" spans="1:20" ht="16" customHeight="1" x14ac:dyDescent="0.3">
      <c r="A278" s="227" t="s">
        <v>301</v>
      </c>
      <c r="B278" s="194">
        <v>2017</v>
      </c>
      <c r="C278" s="284" t="s">
        <v>302</v>
      </c>
      <c r="D278" s="343" t="s">
        <v>303</v>
      </c>
      <c r="E278" s="409" t="s">
        <v>885</v>
      </c>
      <c r="F278" s="228" t="s">
        <v>523</v>
      </c>
      <c r="G278" s="198" t="s">
        <v>501</v>
      </c>
      <c r="H278" s="199" t="s">
        <v>516</v>
      </c>
      <c r="I278" s="198" t="s">
        <v>70</v>
      </c>
      <c r="J278" s="94" t="s">
        <v>496</v>
      </c>
      <c r="K278" s="46" t="s">
        <v>503</v>
      </c>
      <c r="L278" s="44" t="s">
        <v>503</v>
      </c>
      <c r="M278" s="44" t="s">
        <v>504</v>
      </c>
      <c r="N278" s="44" t="s">
        <v>504</v>
      </c>
      <c r="O278" s="44" t="s">
        <v>504</v>
      </c>
      <c r="P278" s="44" t="s">
        <v>504</v>
      </c>
      <c r="Q278" s="44" t="s">
        <v>504</v>
      </c>
      <c r="R278" s="44" t="s">
        <v>504</v>
      </c>
      <c r="S278" s="14"/>
      <c r="T278" s="14"/>
    </row>
    <row r="279" spans="1:20" ht="16" customHeight="1" x14ac:dyDescent="0.3">
      <c r="A279" s="193" t="str">
        <f>A278</f>
        <v>T. Popovic et al. (2017) - Investigar la agricultura de precision y el monitoraje ecologico</v>
      </c>
      <c r="B279" s="194">
        <v>2017</v>
      </c>
      <c r="C279" s="284" t="str">
        <f t="shared" ref="C279:F282" si="117">C278</f>
        <v>https://www.sciencedirect.com/science/article/abs/pii/S0168169916307566?via%3Dihub</v>
      </c>
      <c r="D279" s="339" t="str">
        <f t="shared" ref="D279:D291" si="118">D278</f>
        <v xml:space="preserve">Popović, T., Latinović, N., Pešić, A., Zečević, Ž., Krstajić, B., &amp; Djukanović, S. (2017). Architecting an IoT-enabled platform for precision agriculture and ecological monitoring: A case study. Computers and Electronics in Agriculture, 140, 255–265.
</v>
      </c>
      <c r="E279" s="409" t="s">
        <v>885</v>
      </c>
      <c r="F279" s="197" t="str">
        <f t="shared" si="117"/>
        <v>Crops</v>
      </c>
      <c r="G279" s="198" t="s">
        <v>501</v>
      </c>
      <c r="H279" s="199" t="s">
        <v>525</v>
      </c>
      <c r="I279" s="198" t="s">
        <v>70</v>
      </c>
      <c r="J279" s="93" t="str">
        <f t="shared" ref="J279:J291" si="119">J278</f>
        <v>Prediction</v>
      </c>
      <c r="K279" s="51" t="s">
        <v>503</v>
      </c>
      <c r="L279" s="50" t="s">
        <v>503</v>
      </c>
      <c r="M279" s="50" t="s">
        <v>504</v>
      </c>
      <c r="N279" s="50" t="s">
        <v>504</v>
      </c>
      <c r="O279" s="50" t="s">
        <v>504</v>
      </c>
      <c r="P279" s="50" t="s">
        <v>504</v>
      </c>
      <c r="Q279" s="50" t="s">
        <v>504</v>
      </c>
      <c r="R279" s="50" t="s">
        <v>504</v>
      </c>
      <c r="S279" s="14"/>
      <c r="T279" s="14"/>
    </row>
    <row r="280" spans="1:20" ht="16" customHeight="1" x14ac:dyDescent="0.3">
      <c r="A280" s="193" t="str">
        <f>A279</f>
        <v>T. Popovic et al. (2017) - Investigar la agricultura de precision y el monitoraje ecologico</v>
      </c>
      <c r="B280" s="194">
        <v>2017</v>
      </c>
      <c r="C280" s="284" t="str">
        <f t="shared" si="117"/>
        <v>https://www.sciencedirect.com/science/article/abs/pii/S0168169916307566?via%3Dihub</v>
      </c>
      <c r="D280" s="338"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0" s="409" t="s">
        <v>885</v>
      </c>
      <c r="F280" s="197" t="str">
        <f t="shared" si="117"/>
        <v>Crops</v>
      </c>
      <c r="G280" s="198" t="s">
        <v>501</v>
      </c>
      <c r="H280" s="199" t="s">
        <v>570</v>
      </c>
      <c r="I280" s="198" t="s">
        <v>70</v>
      </c>
      <c r="J280" s="93" t="str">
        <f t="shared" si="119"/>
        <v>Prediction</v>
      </c>
      <c r="K280" s="51" t="s">
        <v>503</v>
      </c>
      <c r="L280" s="50" t="s">
        <v>503</v>
      </c>
      <c r="M280" s="50" t="s">
        <v>504</v>
      </c>
      <c r="N280" s="50" t="s">
        <v>504</v>
      </c>
      <c r="O280" s="50" t="s">
        <v>504</v>
      </c>
      <c r="P280" s="50" t="s">
        <v>504</v>
      </c>
      <c r="Q280" s="50" t="s">
        <v>504</v>
      </c>
      <c r="R280" s="50" t="s">
        <v>504</v>
      </c>
      <c r="S280" s="14"/>
      <c r="T280" s="14"/>
    </row>
    <row r="281" spans="1:20" ht="16" customHeight="1" x14ac:dyDescent="0.3">
      <c r="A281" s="193" t="str">
        <f>A280</f>
        <v>T. Popovic et al. (2017) - Investigar la agricultura de precision y el monitoraje ecologico</v>
      </c>
      <c r="B281" s="194">
        <v>2017</v>
      </c>
      <c r="C281" s="284" t="str">
        <f t="shared" si="117"/>
        <v>https://www.sciencedirect.com/science/article/abs/pii/S0168169916307566?via%3Dihub</v>
      </c>
      <c r="D281" s="338"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1" s="409" t="s">
        <v>885</v>
      </c>
      <c r="F281" s="197" t="str">
        <f t="shared" si="117"/>
        <v>Crops</v>
      </c>
      <c r="G281" s="198" t="s">
        <v>501</v>
      </c>
      <c r="H281" s="199" t="s">
        <v>527</v>
      </c>
      <c r="I281" s="198" t="s">
        <v>70</v>
      </c>
      <c r="J281" s="93" t="str">
        <f t="shared" si="119"/>
        <v>Prediction</v>
      </c>
      <c r="K281" s="51" t="s">
        <v>503</v>
      </c>
      <c r="L281" s="50" t="s">
        <v>503</v>
      </c>
      <c r="M281" s="50" t="s">
        <v>504</v>
      </c>
      <c r="N281" s="50" t="s">
        <v>504</v>
      </c>
      <c r="O281" s="50" t="s">
        <v>504</v>
      </c>
      <c r="P281" s="50" t="s">
        <v>504</v>
      </c>
      <c r="Q281" s="50" t="s">
        <v>504</v>
      </c>
      <c r="R281" s="50" t="s">
        <v>504</v>
      </c>
      <c r="S281" s="14"/>
      <c r="T281" s="14"/>
    </row>
    <row r="282" spans="1:20" ht="16" customHeight="1" x14ac:dyDescent="0.3">
      <c r="A282" s="193" t="str">
        <f>A281</f>
        <v>T. Popovic et al. (2017) - Investigar la agricultura de precision y el monitoraje ecologico</v>
      </c>
      <c r="B282" s="194">
        <v>2017</v>
      </c>
      <c r="C282" s="284" t="str">
        <f t="shared" si="117"/>
        <v>https://www.sciencedirect.com/science/article/abs/pii/S0168169916307566?via%3Dihub</v>
      </c>
      <c r="D282" s="339"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2" s="409" t="s">
        <v>885</v>
      </c>
      <c r="F282" s="197" t="str">
        <f t="shared" si="117"/>
        <v>Crops</v>
      </c>
      <c r="G282" s="198" t="s">
        <v>501</v>
      </c>
      <c r="H282" s="199" t="s">
        <v>517</v>
      </c>
      <c r="I282" s="198" t="s">
        <v>70</v>
      </c>
      <c r="J282" s="93" t="str">
        <f t="shared" si="119"/>
        <v>Prediction</v>
      </c>
      <c r="K282" s="51" t="s">
        <v>503</v>
      </c>
      <c r="L282" s="50" t="s">
        <v>503</v>
      </c>
      <c r="M282" s="50" t="s">
        <v>504</v>
      </c>
      <c r="N282" s="50" t="s">
        <v>504</v>
      </c>
      <c r="O282" s="50" t="s">
        <v>504</v>
      </c>
      <c r="P282" s="50" t="s">
        <v>504</v>
      </c>
      <c r="Q282" s="50" t="s">
        <v>504</v>
      </c>
      <c r="R282" s="50" t="s">
        <v>504</v>
      </c>
      <c r="S282" s="14"/>
      <c r="T282" s="14"/>
    </row>
    <row r="283" spans="1:20" ht="16" customHeight="1" x14ac:dyDescent="0.3">
      <c r="A283" s="198" t="s">
        <v>301</v>
      </c>
      <c r="B283" s="194">
        <v>2017</v>
      </c>
      <c r="C283" s="284" t="str">
        <f t="shared" ref="C283:C291" si="120">C282</f>
        <v>https://www.sciencedirect.com/science/article/abs/pii/S0168169916307566?via%3Dihub</v>
      </c>
      <c r="D283" s="339"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3" s="409" t="s">
        <v>896</v>
      </c>
      <c r="F283" s="228" t="s">
        <v>625</v>
      </c>
      <c r="G283" s="198" t="s">
        <v>501</v>
      </c>
      <c r="H283" s="229" t="s">
        <v>626</v>
      </c>
      <c r="I283" s="198" t="s">
        <v>70</v>
      </c>
      <c r="J283" s="93" t="str">
        <f t="shared" si="119"/>
        <v>Prediction</v>
      </c>
      <c r="K283" s="51" t="s">
        <v>503</v>
      </c>
      <c r="L283" s="50" t="s">
        <v>503</v>
      </c>
      <c r="M283" s="50" t="s">
        <v>504</v>
      </c>
      <c r="N283" s="50" t="s">
        <v>504</v>
      </c>
      <c r="O283" s="50" t="s">
        <v>504</v>
      </c>
      <c r="P283" s="50" t="s">
        <v>504</v>
      </c>
      <c r="Q283" s="50" t="s">
        <v>504</v>
      </c>
      <c r="R283" s="50" t="s">
        <v>504</v>
      </c>
      <c r="S283" s="14"/>
      <c r="T283" s="14"/>
    </row>
    <row r="284" spans="1:20" ht="16" customHeight="1" x14ac:dyDescent="0.3">
      <c r="A284" s="193" t="str">
        <f>A283</f>
        <v>T. Popovic et al. (2017) - Investigar la agricultura de precision y el monitoraje ecologico</v>
      </c>
      <c r="B284" s="194">
        <v>2017</v>
      </c>
      <c r="C284" s="284" t="str">
        <f t="shared" si="120"/>
        <v>https://www.sciencedirect.com/science/article/abs/pii/S0168169916307566?via%3Dihub</v>
      </c>
      <c r="D284" s="339"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4" s="409" t="s">
        <v>896</v>
      </c>
      <c r="F284" s="197" t="str">
        <f>F283</f>
        <v>Fish and mussel</v>
      </c>
      <c r="G284" s="198" t="s">
        <v>501</v>
      </c>
      <c r="H284" s="199" t="s">
        <v>66</v>
      </c>
      <c r="I284" s="198" t="s">
        <v>70</v>
      </c>
      <c r="J284" s="93" t="str">
        <f t="shared" si="119"/>
        <v>Prediction</v>
      </c>
      <c r="K284" s="51" t="s">
        <v>503</v>
      </c>
      <c r="L284" s="50" t="s">
        <v>503</v>
      </c>
      <c r="M284" s="50" t="s">
        <v>504</v>
      </c>
      <c r="N284" s="50" t="s">
        <v>504</v>
      </c>
      <c r="O284" s="50" t="s">
        <v>504</v>
      </c>
      <c r="P284" s="50" t="s">
        <v>504</v>
      </c>
      <c r="Q284" s="50" t="s">
        <v>504</v>
      </c>
      <c r="R284" s="50" t="s">
        <v>504</v>
      </c>
      <c r="S284" s="14"/>
      <c r="T284" s="14"/>
    </row>
    <row r="285" spans="1:20" ht="16" customHeight="1" x14ac:dyDescent="0.3">
      <c r="A285" s="193" t="str">
        <f>A284</f>
        <v>T. Popovic et al. (2017) - Investigar la agricultura de precision y el monitoraje ecologico</v>
      </c>
      <c r="B285" s="194">
        <v>2017</v>
      </c>
      <c r="C285" s="284" t="str">
        <f t="shared" si="120"/>
        <v>https://www.sciencedirect.com/science/article/abs/pii/S0168169916307566?via%3Dihub</v>
      </c>
      <c r="D285" s="339"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5" s="409" t="s">
        <v>896</v>
      </c>
      <c r="F285" s="197" t="str">
        <f>F284</f>
        <v>Fish and mussel</v>
      </c>
      <c r="G285" s="198" t="s">
        <v>501</v>
      </c>
      <c r="H285" s="199" t="s">
        <v>575</v>
      </c>
      <c r="I285" s="198" t="s">
        <v>70</v>
      </c>
      <c r="J285" s="93" t="str">
        <f t="shared" si="119"/>
        <v>Prediction</v>
      </c>
      <c r="K285" s="51" t="s">
        <v>503</v>
      </c>
      <c r="L285" s="50" t="s">
        <v>503</v>
      </c>
      <c r="M285" s="50" t="s">
        <v>504</v>
      </c>
      <c r="N285" s="50" t="s">
        <v>504</v>
      </c>
      <c r="O285" s="50" t="s">
        <v>504</v>
      </c>
      <c r="P285" s="50" t="s">
        <v>504</v>
      </c>
      <c r="Q285" s="50" t="s">
        <v>504</v>
      </c>
      <c r="R285" s="50" t="s">
        <v>504</v>
      </c>
      <c r="S285" s="14"/>
      <c r="T285" s="14"/>
    </row>
    <row r="286" spans="1:20" ht="16" customHeight="1" x14ac:dyDescent="0.3">
      <c r="A286" s="193" t="str">
        <f>A285</f>
        <v>T. Popovic et al. (2017) - Investigar la agricultura de precision y el monitoraje ecologico</v>
      </c>
      <c r="B286" s="194">
        <v>2017</v>
      </c>
      <c r="C286" s="284" t="str">
        <f t="shared" si="120"/>
        <v>https://www.sciencedirect.com/science/article/abs/pii/S0168169916307566?via%3Dihub</v>
      </c>
      <c r="D286" s="341"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6" s="409" t="s">
        <v>889</v>
      </c>
      <c r="F286" s="228" t="s">
        <v>550</v>
      </c>
      <c r="G286" s="198" t="s">
        <v>501</v>
      </c>
      <c r="H286" s="199" t="s">
        <v>516</v>
      </c>
      <c r="I286" s="198" t="s">
        <v>70</v>
      </c>
      <c r="J286" s="93" t="str">
        <f t="shared" si="119"/>
        <v>Prediction</v>
      </c>
      <c r="K286" s="51" t="s">
        <v>503</v>
      </c>
      <c r="L286" s="50" t="s">
        <v>503</v>
      </c>
      <c r="M286" s="50" t="s">
        <v>504</v>
      </c>
      <c r="N286" s="50" t="s">
        <v>504</v>
      </c>
      <c r="O286" s="50" t="s">
        <v>504</v>
      </c>
      <c r="P286" s="50" t="s">
        <v>504</v>
      </c>
      <c r="Q286" s="50" t="s">
        <v>504</v>
      </c>
      <c r="R286" s="50" t="s">
        <v>504</v>
      </c>
      <c r="S286" s="14"/>
      <c r="T286" s="14"/>
    </row>
    <row r="287" spans="1:20" ht="16" customHeight="1" x14ac:dyDescent="0.3">
      <c r="A287" s="234" t="str">
        <f>A286</f>
        <v>T. Popovic et al. (2017) - Investigar la agricultura de precision y el monitoraje ecologico</v>
      </c>
      <c r="B287" s="194">
        <v>2017</v>
      </c>
      <c r="C287" s="284" t="str">
        <f t="shared" si="120"/>
        <v>https://www.sciencedirect.com/science/article/abs/pii/S0168169916307566?via%3Dihub</v>
      </c>
      <c r="D287" s="341"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7" s="409" t="s">
        <v>889</v>
      </c>
      <c r="F287" s="197" t="str">
        <f>F286</f>
        <v>Wine</v>
      </c>
      <c r="G287" s="198" t="s">
        <v>501</v>
      </c>
      <c r="H287" s="199" t="s">
        <v>543</v>
      </c>
      <c r="I287" s="198" t="s">
        <v>70</v>
      </c>
      <c r="J287" s="93" t="str">
        <f t="shared" si="119"/>
        <v>Prediction</v>
      </c>
      <c r="K287" s="51" t="s">
        <v>503</v>
      </c>
      <c r="L287" s="50" t="s">
        <v>503</v>
      </c>
      <c r="M287" s="50" t="s">
        <v>504</v>
      </c>
      <c r="N287" s="50" t="s">
        <v>504</v>
      </c>
      <c r="O287" s="50" t="s">
        <v>504</v>
      </c>
      <c r="P287" s="50" t="s">
        <v>504</v>
      </c>
      <c r="Q287" s="50" t="s">
        <v>504</v>
      </c>
      <c r="R287" s="50" t="s">
        <v>504</v>
      </c>
      <c r="S287" s="14"/>
      <c r="T287" s="14"/>
    </row>
    <row r="288" spans="1:20" ht="16" customHeight="1" x14ac:dyDescent="0.3">
      <c r="A288" s="227" t="s">
        <v>301</v>
      </c>
      <c r="B288" s="194">
        <v>2017</v>
      </c>
      <c r="C288" s="284" t="str">
        <f t="shared" si="120"/>
        <v>https://www.sciencedirect.com/science/article/abs/pii/S0168169916307566?via%3Dihub</v>
      </c>
      <c r="D288" s="339"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8" s="409" t="s">
        <v>889</v>
      </c>
      <c r="F288" s="197" t="str">
        <f>F287</f>
        <v>Wine</v>
      </c>
      <c r="G288" s="198" t="s">
        <v>501</v>
      </c>
      <c r="H288" s="199" t="s">
        <v>570</v>
      </c>
      <c r="I288" s="198" t="s">
        <v>70</v>
      </c>
      <c r="J288" s="93" t="str">
        <f t="shared" si="119"/>
        <v>Prediction</v>
      </c>
      <c r="K288" s="51" t="s">
        <v>503</v>
      </c>
      <c r="L288" s="50" t="s">
        <v>503</v>
      </c>
      <c r="M288" s="50" t="s">
        <v>504</v>
      </c>
      <c r="N288" s="50" t="s">
        <v>504</v>
      </c>
      <c r="O288" s="50" t="s">
        <v>504</v>
      </c>
      <c r="P288" s="50" t="s">
        <v>504</v>
      </c>
      <c r="Q288" s="50" t="s">
        <v>504</v>
      </c>
      <c r="R288" s="50" t="s">
        <v>504</v>
      </c>
      <c r="S288" s="14"/>
      <c r="T288" s="14"/>
    </row>
    <row r="289" spans="1:20" ht="16" customHeight="1" x14ac:dyDescent="0.3">
      <c r="A289" s="193" t="str">
        <f>A288</f>
        <v>T. Popovic et al. (2017) - Investigar la agricultura de precision y el monitoraje ecologico</v>
      </c>
      <c r="B289" s="194">
        <v>2017</v>
      </c>
      <c r="C289" s="284" t="str">
        <f t="shared" si="120"/>
        <v>https://www.sciencedirect.com/science/article/abs/pii/S0168169916307566?via%3Dihub</v>
      </c>
      <c r="D289" s="341"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89" s="409" t="s">
        <v>889</v>
      </c>
      <c r="F289" s="197" t="str">
        <f>F288</f>
        <v>Wine</v>
      </c>
      <c r="G289" s="198" t="s">
        <v>501</v>
      </c>
      <c r="H289" s="199" t="s">
        <v>510</v>
      </c>
      <c r="I289" s="198" t="s">
        <v>70</v>
      </c>
      <c r="J289" s="93" t="str">
        <f t="shared" si="119"/>
        <v>Prediction</v>
      </c>
      <c r="K289" s="51" t="s">
        <v>503</v>
      </c>
      <c r="L289" s="50" t="s">
        <v>503</v>
      </c>
      <c r="M289" s="50" t="s">
        <v>504</v>
      </c>
      <c r="N289" s="50" t="s">
        <v>504</v>
      </c>
      <c r="O289" s="50" t="s">
        <v>504</v>
      </c>
      <c r="P289" s="50" t="s">
        <v>504</v>
      </c>
      <c r="Q289" s="50" t="s">
        <v>504</v>
      </c>
      <c r="R289" s="50" t="s">
        <v>504</v>
      </c>
      <c r="S289" s="14"/>
      <c r="T289" s="14"/>
    </row>
    <row r="290" spans="1:20" ht="16" customHeight="1" x14ac:dyDescent="0.3">
      <c r="A290" s="193" t="str">
        <f>A289</f>
        <v>T. Popovic et al. (2017) - Investigar la agricultura de precision y el monitoraje ecologico</v>
      </c>
      <c r="B290" s="194">
        <v>2017</v>
      </c>
      <c r="C290" s="284" t="str">
        <f t="shared" si="120"/>
        <v>https://www.sciencedirect.com/science/article/abs/pii/S0168169916307566?via%3Dihub</v>
      </c>
      <c r="D290" s="341"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90" s="409" t="s">
        <v>889</v>
      </c>
      <c r="F290" s="197" t="str">
        <f>F289</f>
        <v>Wine</v>
      </c>
      <c r="G290" s="198" t="s">
        <v>501</v>
      </c>
      <c r="H290" s="199" t="s">
        <v>527</v>
      </c>
      <c r="I290" s="198" t="s">
        <v>70</v>
      </c>
      <c r="J290" s="93" t="str">
        <f t="shared" si="119"/>
        <v>Prediction</v>
      </c>
      <c r="K290" s="51" t="s">
        <v>503</v>
      </c>
      <c r="L290" s="50" t="s">
        <v>503</v>
      </c>
      <c r="M290" s="50" t="s">
        <v>504</v>
      </c>
      <c r="N290" s="50" t="s">
        <v>504</v>
      </c>
      <c r="O290" s="50" t="s">
        <v>504</v>
      </c>
      <c r="P290" s="50" t="s">
        <v>504</v>
      </c>
      <c r="Q290" s="50" t="s">
        <v>504</v>
      </c>
      <c r="R290" s="50" t="s">
        <v>504</v>
      </c>
      <c r="S290" s="14"/>
      <c r="T290" s="14"/>
    </row>
    <row r="291" spans="1:20" ht="16" customHeight="1" thickBot="1" x14ac:dyDescent="0.35">
      <c r="A291" s="193" t="str">
        <f>A290</f>
        <v>T. Popovic et al. (2017) - Investigar la agricultura de precision y el monitoraje ecologico</v>
      </c>
      <c r="B291" s="194">
        <v>2017</v>
      </c>
      <c r="C291" s="284" t="str">
        <f t="shared" si="120"/>
        <v>https://www.sciencedirect.com/science/article/abs/pii/S0168169916307566?via%3Dihub</v>
      </c>
      <c r="D291" s="344" t="str">
        <f t="shared" si="118"/>
        <v xml:space="preserve">Popović, T., Latinović, N., Pešić, A., Zečević, Ž., Krstajić, B., &amp; Djukanović, S. (2017). Architecting an IoT-enabled platform for precision agriculture and ecological monitoring: A case study. Computers and Electronics in Agriculture, 140, 255–265.
</v>
      </c>
      <c r="E291" s="409" t="s">
        <v>889</v>
      </c>
      <c r="F291" s="197" t="str">
        <f>F290</f>
        <v>Wine</v>
      </c>
      <c r="G291" s="198" t="s">
        <v>501</v>
      </c>
      <c r="H291" s="199" t="s">
        <v>520</v>
      </c>
      <c r="I291" s="198" t="s">
        <v>70</v>
      </c>
      <c r="J291" s="98" t="str">
        <f t="shared" si="119"/>
        <v>Prediction</v>
      </c>
      <c r="K291" s="52" t="s">
        <v>503</v>
      </c>
      <c r="L291" s="53" t="s">
        <v>503</v>
      </c>
      <c r="M291" s="53" t="s">
        <v>504</v>
      </c>
      <c r="N291" s="53" t="s">
        <v>504</v>
      </c>
      <c r="O291" s="53" t="s">
        <v>504</v>
      </c>
      <c r="P291" s="53" t="s">
        <v>504</v>
      </c>
      <c r="Q291" s="53" t="s">
        <v>504</v>
      </c>
      <c r="R291" s="53" t="s">
        <v>504</v>
      </c>
      <c r="S291" s="14"/>
      <c r="T291" s="14"/>
    </row>
    <row r="292" spans="1:20" ht="16" customHeight="1" x14ac:dyDescent="0.3">
      <c r="A292" s="17" t="s">
        <v>627</v>
      </c>
      <c r="B292" s="65">
        <v>2019</v>
      </c>
      <c r="C292" s="119" t="s">
        <v>308</v>
      </c>
      <c r="D292" s="342" t="s">
        <v>309</v>
      </c>
      <c r="E292" s="399" t="s">
        <v>885</v>
      </c>
      <c r="F292" s="116" t="s">
        <v>696</v>
      </c>
      <c r="G292" s="18" t="s">
        <v>547</v>
      </c>
      <c r="H292" s="19" t="s">
        <v>516</v>
      </c>
      <c r="I292" s="113" t="s">
        <v>38</v>
      </c>
      <c r="J292" s="91" t="s">
        <v>16</v>
      </c>
      <c r="K292" s="51" t="s">
        <v>504</v>
      </c>
      <c r="L292" s="50" t="s">
        <v>504</v>
      </c>
      <c r="M292" s="50" t="s">
        <v>504</v>
      </c>
      <c r="N292" s="50" t="s">
        <v>504</v>
      </c>
      <c r="O292" s="50" t="s">
        <v>503</v>
      </c>
      <c r="P292" s="50" t="s">
        <v>504</v>
      </c>
      <c r="Q292" s="50" t="s">
        <v>504</v>
      </c>
      <c r="R292" s="50" t="s">
        <v>503</v>
      </c>
      <c r="S292" s="14"/>
      <c r="T292" s="14"/>
    </row>
    <row r="293" spans="1:20" ht="16" customHeight="1" x14ac:dyDescent="0.3">
      <c r="A293" s="20" t="str">
        <f>A292</f>
        <v>D. De Venuto et al. (2019) - Minimizar residuos y mejorar Date de caducidad</v>
      </c>
      <c r="B293" s="66">
        <v>2019</v>
      </c>
      <c r="C293" s="39" t="str">
        <f>C292</f>
        <v>https://link.springer.com/chapter/10.1007%2F978-3-030-11973-7_33</v>
      </c>
      <c r="D293" s="333" t="str">
        <f t="shared" ref="D293:D294" si="121">D292</f>
        <v xml:space="preserve">De Venuto, D., &amp; Mezzina, G. (2019). Automatic perishable goods shelf life optimization in no-refrigerated warehouses by using a WSN-based architecture. En Lecture Notes in Electrical Engineering (pp. 287–294). Cham: Springer International Publishing.
</v>
      </c>
      <c r="E293" s="400" t="s">
        <v>885</v>
      </c>
      <c r="F293" s="122" t="str">
        <f>F292</f>
        <v>Fruits and vegetables</v>
      </c>
      <c r="G293" s="21" t="s">
        <v>547</v>
      </c>
      <c r="H293" s="23" t="s">
        <v>525</v>
      </c>
      <c r="I293" s="114" t="s">
        <v>38</v>
      </c>
      <c r="J293" s="91" t="str">
        <f>J292</f>
        <v>Food waste</v>
      </c>
      <c r="K293" s="51" t="s">
        <v>504</v>
      </c>
      <c r="L293" s="50" t="s">
        <v>504</v>
      </c>
      <c r="M293" s="50" t="s">
        <v>504</v>
      </c>
      <c r="N293" s="50" t="s">
        <v>504</v>
      </c>
      <c r="O293" s="50" t="s">
        <v>503</v>
      </c>
      <c r="P293" s="50" t="s">
        <v>504</v>
      </c>
      <c r="Q293" s="50" t="s">
        <v>504</v>
      </c>
      <c r="R293" s="50" t="s">
        <v>503</v>
      </c>
      <c r="S293" s="14"/>
      <c r="T293" s="14"/>
    </row>
    <row r="294" spans="1:20" ht="16" customHeight="1" thickBot="1" x14ac:dyDescent="0.35">
      <c r="A294" s="24" t="str">
        <f>A293</f>
        <v>D. De Venuto et al. (2019) - Minimizar residuos y mejorar Date de caducidad</v>
      </c>
      <c r="B294" s="67">
        <v>2019</v>
      </c>
      <c r="C294" s="120" t="str">
        <f>C293</f>
        <v>https://link.springer.com/chapter/10.1007%2F978-3-030-11973-7_33</v>
      </c>
      <c r="D294" s="337" t="str">
        <f t="shared" si="121"/>
        <v xml:space="preserve">De Venuto, D., &amp; Mezzina, G. (2019). Automatic perishable goods shelf life optimization in no-refrigerated warehouses by using a WSN-based architecture. En Lecture Notes in Electrical Engineering (pp. 287–294). Cham: Springer International Publishing.
</v>
      </c>
      <c r="E294" s="401" t="s">
        <v>885</v>
      </c>
      <c r="F294" s="123" t="str">
        <f>F293</f>
        <v>Fruits and vegetables</v>
      </c>
      <c r="G294" s="25" t="s">
        <v>547</v>
      </c>
      <c r="H294" s="27" t="s">
        <v>506</v>
      </c>
      <c r="I294" s="115" t="s">
        <v>38</v>
      </c>
      <c r="J294" s="91" t="str">
        <f>J293</f>
        <v>Food waste</v>
      </c>
      <c r="K294" s="51" t="s">
        <v>504</v>
      </c>
      <c r="L294" s="50" t="s">
        <v>504</v>
      </c>
      <c r="M294" s="50" t="s">
        <v>504</v>
      </c>
      <c r="N294" s="50" t="s">
        <v>504</v>
      </c>
      <c r="O294" s="50" t="s">
        <v>503</v>
      </c>
      <c r="P294" s="50" t="s">
        <v>504</v>
      </c>
      <c r="Q294" s="50" t="s">
        <v>504</v>
      </c>
      <c r="R294" s="50" t="s">
        <v>503</v>
      </c>
      <c r="S294" s="14"/>
      <c r="T294" s="14"/>
    </row>
    <row r="295" spans="1:20" ht="16" customHeight="1" x14ac:dyDescent="0.3">
      <c r="A295" s="227" t="s">
        <v>628</v>
      </c>
      <c r="B295" s="194">
        <v>2017</v>
      </c>
      <c r="C295" s="284" t="s">
        <v>312</v>
      </c>
      <c r="D295" s="352" t="s">
        <v>313</v>
      </c>
      <c r="E295" s="409" t="s">
        <v>886</v>
      </c>
      <c r="F295" s="228" t="s">
        <v>529</v>
      </c>
      <c r="G295" s="198" t="s">
        <v>547</v>
      </c>
      <c r="H295" s="199" t="s">
        <v>66</v>
      </c>
      <c r="I295" s="198" t="s">
        <v>70</v>
      </c>
      <c r="J295" s="94" t="s">
        <v>16</v>
      </c>
      <c r="K295" s="17" t="s">
        <v>504</v>
      </c>
      <c r="L295" s="18" t="s">
        <v>504</v>
      </c>
      <c r="M295" s="18" t="s">
        <v>504</v>
      </c>
      <c r="N295" s="18" t="s">
        <v>503</v>
      </c>
      <c r="O295" s="18" t="s">
        <v>504</v>
      </c>
      <c r="P295" s="18" t="s">
        <v>503</v>
      </c>
      <c r="Q295" s="18" t="s">
        <v>504</v>
      </c>
      <c r="R295" s="18" t="s">
        <v>503</v>
      </c>
      <c r="S295" s="14"/>
      <c r="T295" s="14"/>
    </row>
    <row r="296" spans="1:20" ht="16" customHeight="1" thickBot="1" x14ac:dyDescent="0.35">
      <c r="A296" s="227" t="s">
        <v>628</v>
      </c>
      <c r="B296" s="194">
        <v>2017</v>
      </c>
      <c r="C296" s="284" t="s">
        <v>312</v>
      </c>
      <c r="D296" s="340" t="str">
        <f>D295</f>
        <v xml:space="preserve">Kuswandi, B., &amp; Nurfawaidi, A. (2017). On-package dual sensors label based on pH indicators for real-time monitoring of beef freshness. Food Control, 82, 91–100.
</v>
      </c>
      <c r="E296" s="409" t="s">
        <v>886</v>
      </c>
      <c r="F296" s="228" t="s">
        <v>529</v>
      </c>
      <c r="G296" s="198" t="s">
        <v>7</v>
      </c>
      <c r="H296" s="199" t="s">
        <v>66</v>
      </c>
      <c r="I296" s="198" t="s">
        <v>70</v>
      </c>
      <c r="J296" s="98" t="str">
        <f>J295</f>
        <v>Food waste</v>
      </c>
      <c r="K296" s="35" t="s">
        <v>504</v>
      </c>
      <c r="L296" s="25" t="s">
        <v>504</v>
      </c>
      <c r="M296" s="25" t="s">
        <v>504</v>
      </c>
      <c r="N296" s="25" t="s">
        <v>503</v>
      </c>
      <c r="O296" s="25" t="s">
        <v>504</v>
      </c>
      <c r="P296" s="25" t="s">
        <v>503</v>
      </c>
      <c r="Q296" s="25" t="s">
        <v>504</v>
      </c>
      <c r="R296" s="25" t="s">
        <v>503</v>
      </c>
      <c r="S296" s="14"/>
      <c r="T296" s="14"/>
    </row>
    <row r="297" spans="1:20" ht="16" customHeight="1" x14ac:dyDescent="0.3">
      <c r="A297" s="17" t="s">
        <v>316</v>
      </c>
      <c r="B297" s="65">
        <v>2014</v>
      </c>
      <c r="C297" s="119" t="s">
        <v>317</v>
      </c>
      <c r="D297" s="334" t="s">
        <v>318</v>
      </c>
      <c r="E297" s="109" t="s">
        <v>522</v>
      </c>
      <c r="F297" s="116" t="s">
        <v>522</v>
      </c>
      <c r="G297" s="18" t="s">
        <v>547</v>
      </c>
      <c r="H297" s="19" t="s">
        <v>516</v>
      </c>
      <c r="I297" s="113" t="s">
        <v>80</v>
      </c>
      <c r="J297" s="91" t="s">
        <v>548</v>
      </c>
      <c r="K297" s="51" t="s">
        <v>504</v>
      </c>
      <c r="L297" s="50" t="s">
        <v>504</v>
      </c>
      <c r="M297" s="50" t="s">
        <v>504</v>
      </c>
      <c r="N297" s="50" t="s">
        <v>503</v>
      </c>
      <c r="O297" s="50" t="s">
        <v>504</v>
      </c>
      <c r="P297" s="50" t="s">
        <v>503</v>
      </c>
      <c r="Q297" s="50" t="s">
        <v>503</v>
      </c>
      <c r="R297" s="50" t="s">
        <v>504</v>
      </c>
      <c r="S297" s="14"/>
      <c r="T297" s="14"/>
    </row>
    <row r="298" spans="1:20" ht="16" customHeight="1" x14ac:dyDescent="0.3">
      <c r="A298" s="20" t="str">
        <f>A297</f>
        <v>M. Vanderroost et al. (2014) - Ofrecer vision general de packaging inteligente</v>
      </c>
      <c r="B298" s="66">
        <v>2014</v>
      </c>
      <c r="C298" s="39" t="str">
        <f t="shared" ref="C298:F301" si="122">C297</f>
        <v>https://lib.ugent.be/en/catalog/pug01:5806515#reference-details</v>
      </c>
      <c r="D298" s="337" t="str">
        <f t="shared" ref="D298:D301" si="123">D297</f>
        <v xml:space="preserve">Vanderroost, M., Ragaert, P., Devlieghere, F., &amp; De Meulenaer, B. (2014). Intelligent food packaging: The next generation. Trends in Food Science &amp; Technology, 39(1), 47–62.
</v>
      </c>
      <c r="E298" s="110" t="s">
        <v>522</v>
      </c>
      <c r="F298" s="122" t="str">
        <f t="shared" si="122"/>
        <v>Food</v>
      </c>
      <c r="G298" s="21" t="s">
        <v>547</v>
      </c>
      <c r="H298" s="23" t="s">
        <v>543</v>
      </c>
      <c r="I298" s="114" t="s">
        <v>80</v>
      </c>
      <c r="J298" s="91" t="str">
        <f>J297</f>
        <v>Food safety and quality</v>
      </c>
      <c r="K298" s="51" t="s">
        <v>504</v>
      </c>
      <c r="L298" s="50" t="s">
        <v>504</v>
      </c>
      <c r="M298" s="50" t="s">
        <v>504</v>
      </c>
      <c r="N298" s="50" t="s">
        <v>503</v>
      </c>
      <c r="O298" s="50" t="s">
        <v>504</v>
      </c>
      <c r="P298" s="50" t="s">
        <v>503</v>
      </c>
      <c r="Q298" s="50" t="s">
        <v>503</v>
      </c>
      <c r="R298" s="50" t="s">
        <v>504</v>
      </c>
      <c r="S298" s="14"/>
      <c r="T298" s="14"/>
    </row>
    <row r="299" spans="1:20" ht="16" customHeight="1" x14ac:dyDescent="0.3">
      <c r="A299" s="20" t="str">
        <f>A298</f>
        <v>M. Vanderroost et al. (2014) - Ofrecer vision general de packaging inteligente</v>
      </c>
      <c r="B299" s="66">
        <v>2014</v>
      </c>
      <c r="C299" s="39" t="str">
        <f t="shared" si="122"/>
        <v>https://lib.ugent.be/en/catalog/pug01:5806515#reference-details</v>
      </c>
      <c r="D299" s="324" t="str">
        <f t="shared" si="123"/>
        <v xml:space="preserve">Vanderroost, M., Ragaert, P., Devlieghere, F., &amp; De Meulenaer, B. (2014). Intelligent food packaging: The next generation. Trends in Food Science &amp; Technology, 39(1), 47–62.
</v>
      </c>
      <c r="E299" s="110" t="s">
        <v>522</v>
      </c>
      <c r="F299" s="122" t="str">
        <f t="shared" si="122"/>
        <v>Food</v>
      </c>
      <c r="G299" s="21" t="s">
        <v>547</v>
      </c>
      <c r="H299" s="23" t="s">
        <v>506</v>
      </c>
      <c r="I299" s="114" t="s">
        <v>80</v>
      </c>
      <c r="J299" s="91" t="str">
        <f>J298</f>
        <v>Food safety and quality</v>
      </c>
      <c r="K299" s="51" t="s">
        <v>504</v>
      </c>
      <c r="L299" s="50" t="s">
        <v>504</v>
      </c>
      <c r="M299" s="50" t="s">
        <v>504</v>
      </c>
      <c r="N299" s="50" t="s">
        <v>503</v>
      </c>
      <c r="O299" s="50" t="s">
        <v>504</v>
      </c>
      <c r="P299" s="50" t="s">
        <v>503</v>
      </c>
      <c r="Q299" s="50" t="s">
        <v>503</v>
      </c>
      <c r="R299" s="50" t="s">
        <v>504</v>
      </c>
      <c r="S299" s="14"/>
      <c r="T299" s="14"/>
    </row>
    <row r="300" spans="1:20" ht="16" customHeight="1" x14ac:dyDescent="0.3">
      <c r="A300" s="20" t="str">
        <f>A299</f>
        <v>M. Vanderroost et al. (2014) - Ofrecer vision general de packaging inteligente</v>
      </c>
      <c r="B300" s="66">
        <v>2014</v>
      </c>
      <c r="C300" s="39" t="str">
        <f t="shared" si="122"/>
        <v>https://lib.ugent.be/en/catalog/pug01:5806515#reference-details</v>
      </c>
      <c r="D300" s="301" t="str">
        <f t="shared" si="123"/>
        <v xml:space="preserve">Vanderroost, M., Ragaert, P., Devlieghere, F., &amp; De Meulenaer, B. (2014). Intelligent food packaging: The next generation. Trends in Food Science &amp; Technology, 39(1), 47–62.
</v>
      </c>
      <c r="E300" s="110" t="s">
        <v>522</v>
      </c>
      <c r="F300" s="122" t="str">
        <f t="shared" si="122"/>
        <v>Food</v>
      </c>
      <c r="G300" s="21" t="s">
        <v>547</v>
      </c>
      <c r="H300" s="23" t="s">
        <v>66</v>
      </c>
      <c r="I300" s="114" t="s">
        <v>80</v>
      </c>
      <c r="J300" s="91" t="str">
        <f>J299</f>
        <v>Food safety and quality</v>
      </c>
      <c r="K300" s="51" t="s">
        <v>504</v>
      </c>
      <c r="L300" s="50" t="s">
        <v>504</v>
      </c>
      <c r="M300" s="50" t="s">
        <v>504</v>
      </c>
      <c r="N300" s="50" t="s">
        <v>503</v>
      </c>
      <c r="O300" s="50" t="s">
        <v>504</v>
      </c>
      <c r="P300" s="50" t="s">
        <v>503</v>
      </c>
      <c r="Q300" s="50" t="s">
        <v>503</v>
      </c>
      <c r="R300" s="50" t="s">
        <v>504</v>
      </c>
      <c r="S300" s="14"/>
      <c r="T300" s="14"/>
    </row>
    <row r="301" spans="1:20" ht="16" customHeight="1" thickBot="1" x14ac:dyDescent="0.35">
      <c r="A301" s="24" t="str">
        <f>A300</f>
        <v>M. Vanderroost et al. (2014) - Ofrecer vision general de packaging inteligente</v>
      </c>
      <c r="B301" s="67">
        <v>2014</v>
      </c>
      <c r="C301" s="120" t="str">
        <f t="shared" si="122"/>
        <v>https://lib.ugent.be/en/catalog/pug01:5806515#reference-details</v>
      </c>
      <c r="D301" s="324" t="str">
        <f t="shared" si="123"/>
        <v xml:space="preserve">Vanderroost, M., Ragaert, P., Devlieghere, F., &amp; De Meulenaer, B. (2014). Intelligent food packaging: The next generation. Trends in Food Science &amp; Technology, 39(1), 47–62.
</v>
      </c>
      <c r="E301" s="111" t="s">
        <v>522</v>
      </c>
      <c r="F301" s="123" t="str">
        <f t="shared" si="122"/>
        <v>Food</v>
      </c>
      <c r="G301" s="25" t="s">
        <v>547</v>
      </c>
      <c r="H301" s="27" t="s">
        <v>570</v>
      </c>
      <c r="I301" s="115" t="s">
        <v>80</v>
      </c>
      <c r="J301" s="91" t="str">
        <f>J300</f>
        <v>Food safety and quality</v>
      </c>
      <c r="K301" s="51" t="s">
        <v>504</v>
      </c>
      <c r="L301" s="50" t="s">
        <v>504</v>
      </c>
      <c r="M301" s="50" t="s">
        <v>504</v>
      </c>
      <c r="N301" s="50" t="s">
        <v>503</v>
      </c>
      <c r="O301" s="50" t="s">
        <v>504</v>
      </c>
      <c r="P301" s="50" t="s">
        <v>503</v>
      </c>
      <c r="Q301" s="50" t="s">
        <v>503</v>
      </c>
      <c r="R301" s="50" t="s">
        <v>504</v>
      </c>
      <c r="S301" s="14"/>
      <c r="T301" s="14"/>
    </row>
    <row r="302" spans="1:20" ht="16" customHeight="1" x14ac:dyDescent="0.3">
      <c r="A302" s="34" t="s">
        <v>319</v>
      </c>
      <c r="B302" s="66">
        <v>2012</v>
      </c>
      <c r="C302" s="39" t="s">
        <v>320</v>
      </c>
      <c r="D302" s="105" t="s">
        <v>321</v>
      </c>
      <c r="E302" s="400" t="s">
        <v>896</v>
      </c>
      <c r="F302" s="117" t="s">
        <v>546</v>
      </c>
      <c r="G302" s="21" t="s">
        <v>549</v>
      </c>
      <c r="H302" s="23" t="s">
        <v>66</v>
      </c>
      <c r="I302" s="23" t="s">
        <v>80</v>
      </c>
      <c r="J302" s="90" t="s">
        <v>548</v>
      </c>
      <c r="K302" s="17" t="s">
        <v>504</v>
      </c>
      <c r="L302" s="18" t="s">
        <v>504</v>
      </c>
      <c r="M302" s="18" t="s">
        <v>504</v>
      </c>
      <c r="N302" s="18" t="s">
        <v>503</v>
      </c>
      <c r="O302" s="18" t="s">
        <v>504</v>
      </c>
      <c r="P302" s="18" t="s">
        <v>503</v>
      </c>
      <c r="Q302" s="18" t="s">
        <v>504</v>
      </c>
      <c r="R302" s="18" t="s">
        <v>503</v>
      </c>
      <c r="S302" s="14"/>
      <c r="T302" s="14"/>
    </row>
    <row r="303" spans="1:20" ht="16" customHeight="1" x14ac:dyDescent="0.3">
      <c r="A303" s="34" t="s">
        <v>319</v>
      </c>
      <c r="B303" s="66">
        <v>2012</v>
      </c>
      <c r="C303" s="39" t="s">
        <v>320</v>
      </c>
      <c r="D303" s="325" t="str">
        <f t="shared" ref="D303:D304" si="124">D302</f>
        <v xml:space="preserve">Huang, W.-D., Deb, S., Seo, Y.-S., Rao, S., Chiao, M., &amp; Chiao, J. C. (2012). A passive radio-frequency pH-sensing tag for wireless food-quality monitoring. IEEE sensors journal, 12(3), 487–495.
</v>
      </c>
      <c r="E303" s="400" t="s">
        <v>896</v>
      </c>
      <c r="F303" s="117" t="s">
        <v>546</v>
      </c>
      <c r="G303" s="21" t="s">
        <v>547</v>
      </c>
      <c r="H303" s="23" t="s">
        <v>66</v>
      </c>
      <c r="I303" s="23" t="s">
        <v>80</v>
      </c>
      <c r="J303" s="91" t="str">
        <f>J302</f>
        <v>Food safety and quality</v>
      </c>
      <c r="K303" s="34" t="s">
        <v>504</v>
      </c>
      <c r="L303" s="21" t="s">
        <v>504</v>
      </c>
      <c r="M303" s="21" t="s">
        <v>504</v>
      </c>
      <c r="N303" s="21" t="s">
        <v>503</v>
      </c>
      <c r="O303" s="21" t="s">
        <v>504</v>
      </c>
      <c r="P303" s="21" t="s">
        <v>503</v>
      </c>
      <c r="Q303" s="21" t="s">
        <v>504</v>
      </c>
      <c r="R303" s="21" t="s">
        <v>503</v>
      </c>
      <c r="S303" s="14"/>
      <c r="T303" s="14"/>
    </row>
    <row r="304" spans="1:20" ht="16" customHeight="1" thickBot="1" x14ac:dyDescent="0.35">
      <c r="A304" s="34" t="s">
        <v>319</v>
      </c>
      <c r="B304" s="66">
        <v>2012</v>
      </c>
      <c r="C304" s="39" t="s">
        <v>320</v>
      </c>
      <c r="D304" s="331" t="str">
        <f t="shared" si="124"/>
        <v xml:space="preserve">Huang, W.-D., Deb, S., Seo, Y.-S., Rao, S., Chiao, M., &amp; Chiao, J. C. (2012). A passive radio-frequency pH-sensing tag for wireless food-quality monitoring. IEEE sensors journal, 12(3), 487–495.
</v>
      </c>
      <c r="E304" s="400" t="s">
        <v>896</v>
      </c>
      <c r="F304" s="117" t="s">
        <v>546</v>
      </c>
      <c r="G304" s="21" t="s">
        <v>7</v>
      </c>
      <c r="H304" s="23" t="s">
        <v>66</v>
      </c>
      <c r="I304" s="23" t="s">
        <v>80</v>
      </c>
      <c r="J304" s="92" t="str">
        <f>J303</f>
        <v>Food safety and quality</v>
      </c>
      <c r="K304" s="35" t="s">
        <v>504</v>
      </c>
      <c r="L304" s="25" t="s">
        <v>504</v>
      </c>
      <c r="M304" s="25" t="s">
        <v>504</v>
      </c>
      <c r="N304" s="25" t="s">
        <v>503</v>
      </c>
      <c r="O304" s="25" t="s">
        <v>504</v>
      </c>
      <c r="P304" s="25" t="s">
        <v>503</v>
      </c>
      <c r="Q304" s="25" t="s">
        <v>504</v>
      </c>
      <c r="R304" s="25" t="s">
        <v>503</v>
      </c>
      <c r="S304" s="14"/>
      <c r="T304" s="14"/>
    </row>
    <row r="305" spans="1:20" ht="16" customHeight="1" x14ac:dyDescent="0.3">
      <c r="A305" s="17" t="s">
        <v>629</v>
      </c>
      <c r="B305" s="65">
        <v>2014</v>
      </c>
      <c r="C305" s="119" t="s">
        <v>323</v>
      </c>
      <c r="D305" s="345" t="s">
        <v>630</v>
      </c>
      <c r="E305" s="399" t="s">
        <v>886</v>
      </c>
      <c r="F305" s="116" t="s">
        <v>631</v>
      </c>
      <c r="G305" s="18" t="s">
        <v>547</v>
      </c>
      <c r="H305" s="19" t="s">
        <v>516</v>
      </c>
      <c r="I305" s="113" t="s">
        <v>80</v>
      </c>
      <c r="J305" s="91" t="s">
        <v>548</v>
      </c>
      <c r="K305" s="51" t="s">
        <v>504</v>
      </c>
      <c r="L305" s="50" t="s">
        <v>504</v>
      </c>
      <c r="M305" s="50" t="s">
        <v>504</v>
      </c>
      <c r="N305" s="50" t="s">
        <v>503</v>
      </c>
      <c r="O305" s="50" t="s">
        <v>503</v>
      </c>
      <c r="P305" s="50" t="s">
        <v>503</v>
      </c>
      <c r="Q305" s="50" t="s">
        <v>504</v>
      </c>
      <c r="R305" s="50" t="s">
        <v>503</v>
      </c>
      <c r="S305" s="14"/>
      <c r="T305" s="14"/>
    </row>
    <row r="306" spans="1:20" ht="16" customHeight="1" x14ac:dyDescent="0.3">
      <c r="A306" s="20" t="str">
        <f>A305</f>
        <v>K. Eom et al. (2014) - Seguimiento frescura Meat</v>
      </c>
      <c r="B306" s="66">
        <v>2014</v>
      </c>
      <c r="C306" s="39" t="str">
        <f>C305</f>
        <v>https://www.researchgate.net/publication/270628380_The_Meat_Freshness_Monitoring_System_Using_the_Smart_RFID_Tag</v>
      </c>
      <c r="D306" s="301" t="str">
        <f t="shared" ref="D306:D307" si="125">D305</f>
        <v>Eom, K.-H., Hyun, K.-H., Lin, S., &amp; Kim, J.-W. (2014). The meat freshness monitoring system using the smart RFID tag. International Journal of Distributed Sensor Networks, 10(7), 591812.</v>
      </c>
      <c r="E306" s="400" t="s">
        <v>886</v>
      </c>
      <c r="F306" s="122" t="str">
        <f>F305</f>
        <v>Pork</v>
      </c>
      <c r="G306" s="21" t="s">
        <v>547</v>
      </c>
      <c r="H306" s="23" t="s">
        <v>525</v>
      </c>
      <c r="I306" s="114" t="s">
        <v>80</v>
      </c>
      <c r="J306" s="91" t="str">
        <f>J305</f>
        <v>Food safety and quality</v>
      </c>
      <c r="K306" s="51" t="s">
        <v>504</v>
      </c>
      <c r="L306" s="50" t="s">
        <v>504</v>
      </c>
      <c r="M306" s="50" t="s">
        <v>504</v>
      </c>
      <c r="N306" s="50" t="s">
        <v>503</v>
      </c>
      <c r="O306" s="50" t="s">
        <v>503</v>
      </c>
      <c r="P306" s="50" t="s">
        <v>503</v>
      </c>
      <c r="Q306" s="50" t="s">
        <v>504</v>
      </c>
      <c r="R306" s="50" t="s">
        <v>503</v>
      </c>
      <c r="S306" s="14"/>
      <c r="T306" s="14"/>
    </row>
    <row r="307" spans="1:20" ht="16" customHeight="1" thickBot="1" x14ac:dyDescent="0.35">
      <c r="A307" s="24" t="str">
        <f>A306</f>
        <v>K. Eom et al. (2014) - Seguimiento frescura Meat</v>
      </c>
      <c r="B307" s="67">
        <v>2014</v>
      </c>
      <c r="C307" s="120" t="str">
        <f>C306</f>
        <v>https://www.researchgate.net/publication/270628380_The_Meat_Freshness_Monitoring_System_Using_the_Smart_RFID_Tag</v>
      </c>
      <c r="D307" s="301" t="str">
        <f t="shared" si="125"/>
        <v>Eom, K.-H., Hyun, K.-H., Lin, S., &amp; Kim, J.-W. (2014). The meat freshness monitoring system using the smart RFID tag. International Journal of Distributed Sensor Networks, 10(7), 591812.</v>
      </c>
      <c r="E307" s="401" t="s">
        <v>886</v>
      </c>
      <c r="F307" s="123" t="str">
        <f>F306</f>
        <v>Pork</v>
      </c>
      <c r="G307" s="25" t="s">
        <v>547</v>
      </c>
      <c r="H307" s="27" t="s">
        <v>156</v>
      </c>
      <c r="I307" s="115" t="s">
        <v>80</v>
      </c>
      <c r="J307" s="91" t="str">
        <f>J306</f>
        <v>Food safety and quality</v>
      </c>
      <c r="K307" s="51" t="s">
        <v>504</v>
      </c>
      <c r="L307" s="50" t="s">
        <v>504</v>
      </c>
      <c r="M307" s="50" t="s">
        <v>504</v>
      </c>
      <c r="N307" s="50" t="s">
        <v>503</v>
      </c>
      <c r="O307" s="50" t="s">
        <v>503</v>
      </c>
      <c r="P307" s="50" t="s">
        <v>503</v>
      </c>
      <c r="Q307" s="50" t="s">
        <v>504</v>
      </c>
      <c r="R307" s="50" t="s">
        <v>503</v>
      </c>
      <c r="S307" s="14"/>
      <c r="T307" s="14"/>
    </row>
    <row r="308" spans="1:20" ht="16" customHeight="1" x14ac:dyDescent="0.3">
      <c r="A308" s="34" t="s">
        <v>326</v>
      </c>
      <c r="B308" s="66">
        <v>2013</v>
      </c>
      <c r="C308" s="39" t="s">
        <v>327</v>
      </c>
      <c r="D308" s="105" t="s">
        <v>328</v>
      </c>
      <c r="E308" s="110" t="s">
        <v>522</v>
      </c>
      <c r="F308" s="117" t="s">
        <v>522</v>
      </c>
      <c r="G308" s="21" t="s">
        <v>547</v>
      </c>
      <c r="H308" s="23" t="s">
        <v>516</v>
      </c>
      <c r="I308" s="23" t="s">
        <v>80</v>
      </c>
      <c r="J308" s="90" t="s">
        <v>548</v>
      </c>
      <c r="K308" s="46" t="s">
        <v>504</v>
      </c>
      <c r="L308" s="44" t="s">
        <v>504</v>
      </c>
      <c r="M308" s="44" t="s">
        <v>504</v>
      </c>
      <c r="N308" s="44" t="s">
        <v>503</v>
      </c>
      <c r="O308" s="44" t="s">
        <v>504</v>
      </c>
      <c r="P308" s="44" t="s">
        <v>503</v>
      </c>
      <c r="Q308" s="44" t="s">
        <v>504</v>
      </c>
      <c r="R308" s="44" t="s">
        <v>504</v>
      </c>
      <c r="S308" s="14"/>
      <c r="T308" s="14"/>
    </row>
    <row r="309" spans="1:20" ht="16" customHeight="1" x14ac:dyDescent="0.3">
      <c r="A309" s="20" t="str">
        <f>A308</f>
        <v>A. Martinez-Olmos et al. (2013) - Monitoreo de oxigeno</v>
      </c>
      <c r="B309" s="66">
        <v>2013</v>
      </c>
      <c r="C309" s="39" t="str">
        <f t="shared" ref="C309:F311" si="126">C308</f>
        <v>https://pubmed.ncbi.nlm.nih.gov/24116378/</v>
      </c>
      <c r="D309" s="324" t="str">
        <f t="shared" ref="D309:D311" si="127">D308</f>
        <v xml:space="preserve">Martínez-Olmos, A., Fernández-Salmerón, J., Lopez-Ruiz, N., Rivadeneyra Torres, A., Capitan-Vallvey, L. F., &amp; Palma, A. J. (2013). Screen printed flexible radiofrequency identification tag for oxygen monitoring. Analytical Chemistry, 85(22), 11098–11105.
</v>
      </c>
      <c r="E309" s="110" t="s">
        <v>522</v>
      </c>
      <c r="F309" s="122" t="str">
        <f t="shared" si="126"/>
        <v>Food</v>
      </c>
      <c r="G309" s="21" t="s">
        <v>547</v>
      </c>
      <c r="H309" s="23" t="s">
        <v>329</v>
      </c>
      <c r="I309" s="23" t="s">
        <v>80</v>
      </c>
      <c r="J309" s="91" t="str">
        <f>J308</f>
        <v>Food safety and quality</v>
      </c>
      <c r="K309" s="51" t="s">
        <v>504</v>
      </c>
      <c r="L309" s="50" t="s">
        <v>504</v>
      </c>
      <c r="M309" s="50" t="s">
        <v>504</v>
      </c>
      <c r="N309" s="50" t="s">
        <v>503</v>
      </c>
      <c r="O309" s="50" t="s">
        <v>504</v>
      </c>
      <c r="P309" s="50" t="s">
        <v>503</v>
      </c>
      <c r="Q309" s="50" t="s">
        <v>504</v>
      </c>
      <c r="R309" s="50" t="s">
        <v>504</v>
      </c>
      <c r="S309" s="14"/>
      <c r="T309" s="14"/>
    </row>
    <row r="310" spans="1:20" ht="16" customHeight="1" x14ac:dyDescent="0.3">
      <c r="A310" s="20" t="str">
        <f>A309</f>
        <v>A. Martinez-Olmos et al. (2013) - Monitoreo de oxigeno</v>
      </c>
      <c r="B310" s="66">
        <v>2013</v>
      </c>
      <c r="C310" s="39" t="str">
        <f t="shared" si="126"/>
        <v>https://pubmed.ncbi.nlm.nih.gov/24116378/</v>
      </c>
      <c r="D310" s="292" t="str">
        <f t="shared" si="127"/>
        <v xml:space="preserve">Martínez-Olmos, A., Fernández-Salmerón, J., Lopez-Ruiz, N., Rivadeneyra Torres, A., Capitan-Vallvey, L. F., &amp; Palma, A. J. (2013). Screen printed flexible radiofrequency identification tag for oxygen monitoring. Analytical Chemistry, 85(22), 11098–11105.
</v>
      </c>
      <c r="E310" s="110" t="s">
        <v>522</v>
      </c>
      <c r="F310" s="122" t="str">
        <f t="shared" si="126"/>
        <v>Food</v>
      </c>
      <c r="G310" s="22" t="s">
        <v>7</v>
      </c>
      <c r="H310" s="23" t="s">
        <v>516</v>
      </c>
      <c r="I310" s="23" t="s">
        <v>80</v>
      </c>
      <c r="J310" s="91" t="str">
        <f>J309</f>
        <v>Food safety and quality</v>
      </c>
      <c r="K310" s="51" t="s">
        <v>504</v>
      </c>
      <c r="L310" s="50" t="s">
        <v>504</v>
      </c>
      <c r="M310" s="50" t="s">
        <v>504</v>
      </c>
      <c r="N310" s="50" t="s">
        <v>503</v>
      </c>
      <c r="O310" s="50" t="s">
        <v>504</v>
      </c>
      <c r="P310" s="50" t="s">
        <v>503</v>
      </c>
      <c r="Q310" s="50" t="s">
        <v>504</v>
      </c>
      <c r="R310" s="50" t="s">
        <v>504</v>
      </c>
      <c r="S310" s="14"/>
      <c r="T310" s="14"/>
    </row>
    <row r="311" spans="1:20" ht="16" customHeight="1" thickBot="1" x14ac:dyDescent="0.35">
      <c r="A311" s="20" t="str">
        <f>A310</f>
        <v>A. Martinez-Olmos et al. (2013) - Monitoreo de oxigeno</v>
      </c>
      <c r="B311" s="66">
        <v>2013</v>
      </c>
      <c r="C311" s="39" t="str">
        <f t="shared" si="126"/>
        <v>https://pubmed.ncbi.nlm.nih.gov/24116378/</v>
      </c>
      <c r="D311" s="292" t="str">
        <f t="shared" si="127"/>
        <v xml:space="preserve">Martínez-Olmos, A., Fernández-Salmerón, J., Lopez-Ruiz, N., Rivadeneyra Torres, A., Capitan-Vallvey, L. F., &amp; Palma, A. J. (2013). Screen printed flexible radiofrequency identification tag for oxygen monitoring. Analytical Chemistry, 85(22), 11098–11105.
</v>
      </c>
      <c r="E311" s="110" t="s">
        <v>522</v>
      </c>
      <c r="F311" s="122" t="str">
        <f t="shared" si="126"/>
        <v>Food</v>
      </c>
      <c r="G311" s="22" t="s">
        <v>7</v>
      </c>
      <c r="H311" s="23" t="s">
        <v>329</v>
      </c>
      <c r="I311" s="23" t="s">
        <v>80</v>
      </c>
      <c r="J311" s="92" t="str">
        <f>J310</f>
        <v>Food safety and quality</v>
      </c>
      <c r="K311" s="52" t="s">
        <v>504</v>
      </c>
      <c r="L311" s="53" t="s">
        <v>504</v>
      </c>
      <c r="M311" s="53" t="s">
        <v>504</v>
      </c>
      <c r="N311" s="53" t="s">
        <v>503</v>
      </c>
      <c r="O311" s="53" t="s">
        <v>504</v>
      </c>
      <c r="P311" s="53" t="s">
        <v>503</v>
      </c>
      <c r="Q311" s="53" t="s">
        <v>504</v>
      </c>
      <c r="R311" s="53" t="s">
        <v>504</v>
      </c>
      <c r="S311" s="14"/>
      <c r="T311" s="14"/>
    </row>
    <row r="312" spans="1:20" ht="16" customHeight="1" x14ac:dyDescent="0.3">
      <c r="A312" s="17" t="s">
        <v>330</v>
      </c>
      <c r="B312" s="65">
        <v>2012</v>
      </c>
      <c r="C312" s="119" t="s">
        <v>331</v>
      </c>
      <c r="D312" s="105" t="s">
        <v>332</v>
      </c>
      <c r="E312" s="399" t="s">
        <v>896</v>
      </c>
      <c r="F312" s="116" t="s">
        <v>546</v>
      </c>
      <c r="G312" s="18" t="s">
        <v>547</v>
      </c>
      <c r="H312" s="19" t="s">
        <v>516</v>
      </c>
      <c r="I312" s="113" t="s">
        <v>80</v>
      </c>
      <c r="J312" s="91" t="s">
        <v>548</v>
      </c>
      <c r="K312" s="51" t="s">
        <v>503</v>
      </c>
      <c r="L312" s="50" t="s">
        <v>504</v>
      </c>
      <c r="M312" s="50" t="s">
        <v>504</v>
      </c>
      <c r="N312" s="50" t="s">
        <v>503</v>
      </c>
      <c r="O312" s="50" t="s">
        <v>504</v>
      </c>
      <c r="P312" s="50" t="s">
        <v>504</v>
      </c>
      <c r="Q312" s="50" t="s">
        <v>504</v>
      </c>
      <c r="R312" s="50" t="s">
        <v>504</v>
      </c>
      <c r="S312" s="14"/>
      <c r="T312" s="14"/>
    </row>
    <row r="313" spans="1:20" ht="16" customHeight="1" x14ac:dyDescent="0.3">
      <c r="A313" s="20" t="str">
        <f>A312</f>
        <v>E. Smits et al. (2012) - Asegurar calidad y ayudar a la industria a ser mas eficiente</v>
      </c>
      <c r="B313" s="66">
        <v>2012</v>
      </c>
      <c r="C313" s="39" t="str">
        <f t="shared" ref="C313:F317" si="128">C312</f>
        <v>https://www.ama-science.org/proceedings/details/942</v>
      </c>
      <c r="D313" s="324" t="str">
        <f t="shared" ref="D313:D317" si="129">D312</f>
        <v xml:space="preserve">Smits, E., Schram, J., Nagelkerke, M., Kusters, R., van Heck, G., van Acht, V., … Gerlinck, G. (2012). 4.5.2 Development of printed RFID sensor tags for smart food packaging. Proceedings IMCS 2012. AMA Service GmbH, Von-Münchhausen-Str. 49, 31515 Wunstorf, Germany.
</v>
      </c>
      <c r="E313" s="400" t="s">
        <v>896</v>
      </c>
      <c r="F313" s="122" t="str">
        <f t="shared" si="128"/>
        <v>Fish</v>
      </c>
      <c r="G313" s="21" t="s">
        <v>547</v>
      </c>
      <c r="H313" s="23" t="s">
        <v>525</v>
      </c>
      <c r="I313" s="114" t="s">
        <v>80</v>
      </c>
      <c r="J313" s="91" t="str">
        <f>J312</f>
        <v>Food safety and quality</v>
      </c>
      <c r="K313" s="51" t="s">
        <v>503</v>
      </c>
      <c r="L313" s="50" t="s">
        <v>504</v>
      </c>
      <c r="M313" s="50" t="s">
        <v>504</v>
      </c>
      <c r="N313" s="50" t="s">
        <v>503</v>
      </c>
      <c r="O313" s="50" t="s">
        <v>504</v>
      </c>
      <c r="P313" s="50" t="s">
        <v>504</v>
      </c>
      <c r="Q313" s="50" t="s">
        <v>504</v>
      </c>
      <c r="R313" s="50" t="s">
        <v>504</v>
      </c>
      <c r="S313" s="14"/>
      <c r="T313" s="14"/>
    </row>
    <row r="314" spans="1:20" ht="16" customHeight="1" x14ac:dyDescent="0.3">
      <c r="A314" s="20" t="str">
        <f>A313</f>
        <v>E. Smits et al. (2012) - Asegurar calidad y ayudar a la industria a ser mas eficiente</v>
      </c>
      <c r="B314" s="66">
        <v>2012</v>
      </c>
      <c r="C314" s="39" t="str">
        <f t="shared" si="128"/>
        <v>https://www.ama-science.org/proceedings/details/942</v>
      </c>
      <c r="D314" s="301" t="str">
        <f t="shared" si="129"/>
        <v xml:space="preserve">Smits, E., Schram, J., Nagelkerke, M., Kusters, R., van Heck, G., van Acht, V., … Gerlinck, G. (2012). 4.5.2 Development of printed RFID sensor tags for smart food packaging. Proceedings IMCS 2012. AMA Service GmbH, Von-Münchhausen-Str. 49, 31515 Wunstorf, Germany.
</v>
      </c>
      <c r="E314" s="400" t="s">
        <v>896</v>
      </c>
      <c r="F314" s="122" t="str">
        <f t="shared" si="128"/>
        <v>Fish</v>
      </c>
      <c r="G314" s="21" t="s">
        <v>547</v>
      </c>
      <c r="H314" s="106" t="s">
        <v>632</v>
      </c>
      <c r="I314" s="114" t="s">
        <v>80</v>
      </c>
      <c r="J314" s="91" t="str">
        <f>J313</f>
        <v>Food safety and quality</v>
      </c>
      <c r="K314" s="51" t="s">
        <v>503</v>
      </c>
      <c r="L314" s="50" t="s">
        <v>504</v>
      </c>
      <c r="M314" s="50" t="s">
        <v>504</v>
      </c>
      <c r="N314" s="50" t="s">
        <v>503</v>
      </c>
      <c r="O314" s="50" t="s">
        <v>504</v>
      </c>
      <c r="P314" s="50" t="s">
        <v>504</v>
      </c>
      <c r="Q314" s="50" t="s">
        <v>504</v>
      </c>
      <c r="R314" s="50" t="s">
        <v>504</v>
      </c>
      <c r="S314" s="14"/>
      <c r="T314" s="14"/>
    </row>
    <row r="315" spans="1:20" ht="16" customHeight="1" x14ac:dyDescent="0.3">
      <c r="A315" s="20" t="str">
        <f>A314</f>
        <v>E. Smits et al. (2012) - Asegurar calidad y ayudar a la industria a ser mas eficiente</v>
      </c>
      <c r="B315" s="66">
        <v>2012</v>
      </c>
      <c r="C315" s="39" t="str">
        <f t="shared" si="128"/>
        <v>https://www.ama-science.org/proceedings/details/942</v>
      </c>
      <c r="D315" s="301" t="str">
        <f t="shared" si="129"/>
        <v xml:space="preserve">Smits, E., Schram, J., Nagelkerke, M., Kusters, R., van Heck, G., van Acht, V., … Gerlinck, G. (2012). 4.5.2 Development of printed RFID sensor tags for smart food packaging. Proceedings IMCS 2012. AMA Service GmbH, Von-Münchhausen-Str. 49, 31515 Wunstorf, Germany.
</v>
      </c>
      <c r="E315" s="400" t="s">
        <v>896</v>
      </c>
      <c r="F315" s="122" t="str">
        <f t="shared" si="128"/>
        <v>Fish</v>
      </c>
      <c r="G315" s="22" t="s">
        <v>7</v>
      </c>
      <c r="H315" s="23" t="s">
        <v>516</v>
      </c>
      <c r="I315" s="114" t="s">
        <v>80</v>
      </c>
      <c r="J315" s="91" t="str">
        <f>J314</f>
        <v>Food safety and quality</v>
      </c>
      <c r="K315" s="51" t="s">
        <v>503</v>
      </c>
      <c r="L315" s="50" t="s">
        <v>504</v>
      </c>
      <c r="M315" s="50" t="s">
        <v>504</v>
      </c>
      <c r="N315" s="50" t="s">
        <v>503</v>
      </c>
      <c r="O315" s="50" t="s">
        <v>504</v>
      </c>
      <c r="P315" s="50" t="s">
        <v>504</v>
      </c>
      <c r="Q315" s="50" t="s">
        <v>504</v>
      </c>
      <c r="R315" s="50" t="s">
        <v>504</v>
      </c>
      <c r="S315" s="14"/>
      <c r="T315" s="14"/>
    </row>
    <row r="316" spans="1:20" ht="16" customHeight="1" x14ac:dyDescent="0.3">
      <c r="A316" s="20" t="str">
        <f>A315</f>
        <v>E. Smits et al. (2012) - Asegurar calidad y ayudar a la industria a ser mas eficiente</v>
      </c>
      <c r="B316" s="66">
        <v>2012</v>
      </c>
      <c r="C316" s="39" t="str">
        <f t="shared" si="128"/>
        <v>https://www.ama-science.org/proceedings/details/942</v>
      </c>
      <c r="D316" s="301" t="str">
        <f t="shared" si="129"/>
        <v xml:space="preserve">Smits, E., Schram, J., Nagelkerke, M., Kusters, R., van Heck, G., van Acht, V., … Gerlinck, G. (2012). 4.5.2 Development of printed RFID sensor tags for smart food packaging. Proceedings IMCS 2012. AMA Service GmbH, Von-Münchhausen-Str. 49, 31515 Wunstorf, Germany.
</v>
      </c>
      <c r="E316" s="400" t="s">
        <v>896</v>
      </c>
      <c r="F316" s="122" t="str">
        <f t="shared" si="128"/>
        <v>Fish</v>
      </c>
      <c r="G316" s="22" t="s">
        <v>7</v>
      </c>
      <c r="H316" s="23" t="s">
        <v>525</v>
      </c>
      <c r="I316" s="114" t="s">
        <v>80</v>
      </c>
      <c r="J316" s="91" t="str">
        <f>J315</f>
        <v>Food safety and quality</v>
      </c>
      <c r="K316" s="51" t="s">
        <v>503</v>
      </c>
      <c r="L316" s="50" t="s">
        <v>504</v>
      </c>
      <c r="M316" s="50" t="s">
        <v>504</v>
      </c>
      <c r="N316" s="50" t="s">
        <v>503</v>
      </c>
      <c r="O316" s="50" t="s">
        <v>504</v>
      </c>
      <c r="P316" s="50" t="s">
        <v>504</v>
      </c>
      <c r="Q316" s="50" t="s">
        <v>504</v>
      </c>
      <c r="R316" s="50" t="s">
        <v>504</v>
      </c>
      <c r="S316" s="14"/>
      <c r="T316" s="14"/>
    </row>
    <row r="317" spans="1:20" ht="16" customHeight="1" thickBot="1" x14ac:dyDescent="0.35">
      <c r="A317" s="24" t="str">
        <f>A316</f>
        <v>E. Smits et al. (2012) - Asegurar calidad y ayudar a la industria a ser mas eficiente</v>
      </c>
      <c r="B317" s="67">
        <v>2012</v>
      </c>
      <c r="C317" s="120" t="str">
        <f t="shared" si="128"/>
        <v>https://www.ama-science.org/proceedings/details/942</v>
      </c>
      <c r="D317" s="324" t="str">
        <f t="shared" si="129"/>
        <v xml:space="preserve">Smits, E., Schram, J., Nagelkerke, M., Kusters, R., van Heck, G., van Acht, V., … Gerlinck, G. (2012). 4.5.2 Development of printed RFID sensor tags for smart food packaging. Proceedings IMCS 2012. AMA Service GmbH, Von-Münchhausen-Str. 49, 31515 Wunstorf, Germany.
</v>
      </c>
      <c r="E317" s="401" t="s">
        <v>896</v>
      </c>
      <c r="F317" s="123" t="str">
        <f t="shared" si="128"/>
        <v>Fish</v>
      </c>
      <c r="G317" s="26" t="s">
        <v>7</v>
      </c>
      <c r="H317" s="108" t="s">
        <v>632</v>
      </c>
      <c r="I317" s="115" t="s">
        <v>80</v>
      </c>
      <c r="J317" s="91" t="str">
        <f>J316</f>
        <v>Food safety and quality</v>
      </c>
      <c r="K317" s="51" t="s">
        <v>503</v>
      </c>
      <c r="L317" s="50" t="s">
        <v>504</v>
      </c>
      <c r="M317" s="50" t="s">
        <v>504</v>
      </c>
      <c r="N317" s="50" t="s">
        <v>503</v>
      </c>
      <c r="O317" s="50" t="s">
        <v>504</v>
      </c>
      <c r="P317" s="50" t="s">
        <v>504</v>
      </c>
      <c r="Q317" s="50" t="s">
        <v>504</v>
      </c>
      <c r="R317" s="50" t="s">
        <v>504</v>
      </c>
      <c r="S317" s="14"/>
      <c r="T317" s="14"/>
    </row>
    <row r="318" spans="1:20" ht="16" customHeight="1" x14ac:dyDescent="0.3">
      <c r="A318" s="34" t="s">
        <v>334</v>
      </c>
      <c r="B318" s="66">
        <v>2012</v>
      </c>
      <c r="C318" s="39" t="s">
        <v>335</v>
      </c>
      <c r="D318" s="105" t="s">
        <v>336</v>
      </c>
      <c r="E318" s="400" t="s">
        <v>885</v>
      </c>
      <c r="F318" s="117" t="s">
        <v>696</v>
      </c>
      <c r="G318" s="63" t="s">
        <v>547</v>
      </c>
      <c r="H318" s="23" t="s">
        <v>329</v>
      </c>
      <c r="I318" s="23" t="s">
        <v>80</v>
      </c>
      <c r="J318" s="90" t="s">
        <v>548</v>
      </c>
      <c r="K318" s="46" t="s">
        <v>504</v>
      </c>
      <c r="L318" s="44" t="s">
        <v>504</v>
      </c>
      <c r="M318" s="44" t="s">
        <v>504</v>
      </c>
      <c r="N318" s="44" t="s">
        <v>503</v>
      </c>
      <c r="O318" s="44" t="s">
        <v>504</v>
      </c>
      <c r="P318" s="44" t="s">
        <v>503</v>
      </c>
      <c r="Q318" s="44" t="s">
        <v>504</v>
      </c>
      <c r="R318" s="44" t="s">
        <v>504</v>
      </c>
      <c r="S318" s="14"/>
      <c r="T318" s="14"/>
    </row>
    <row r="319" spans="1:20" ht="16" customHeight="1" x14ac:dyDescent="0.3">
      <c r="A319" s="20" t="str">
        <f>A318</f>
        <v>K. Eom et al. (2012) - Seguimiento frescura</v>
      </c>
      <c r="B319" s="66">
        <v>2012</v>
      </c>
      <c r="C319" s="39" t="str">
        <f t="shared" ref="C319:F321" si="130">C318</f>
        <v>https://www.researchgate.net/publication/258384488_The_Vegetable_Freshness_Monitoring_System_Using_RFID_with_Oxygen_and_Carbon_Dioxide_Sensor</v>
      </c>
      <c r="D319" s="292" t="str">
        <f t="shared" ref="D319:D321" si="131">D318</f>
        <v xml:space="preserve">Eom, K. H., Kim, M. C., Lee, S., &amp; Lee, C. W. (2012). The vegetable freshness monitoring system using RFID with oxygen and carbon dioxide sensor. International journal of distributed sensor networks, 8(6), 472986.
</v>
      </c>
      <c r="E319" s="400" t="s">
        <v>885</v>
      </c>
      <c r="F319" s="122" t="str">
        <f t="shared" si="130"/>
        <v>Fruits and vegetables</v>
      </c>
      <c r="G319" s="63" t="s">
        <v>547</v>
      </c>
      <c r="H319" s="23" t="s">
        <v>67</v>
      </c>
      <c r="I319" s="23" t="s">
        <v>80</v>
      </c>
      <c r="J319" s="91" t="str">
        <f>J318</f>
        <v>Food safety and quality</v>
      </c>
      <c r="K319" s="51" t="s">
        <v>504</v>
      </c>
      <c r="L319" s="50" t="s">
        <v>504</v>
      </c>
      <c r="M319" s="50" t="s">
        <v>504</v>
      </c>
      <c r="N319" s="50" t="s">
        <v>503</v>
      </c>
      <c r="O319" s="50" t="s">
        <v>504</v>
      </c>
      <c r="P319" s="50" t="s">
        <v>503</v>
      </c>
      <c r="Q319" s="50" t="s">
        <v>504</v>
      </c>
      <c r="R319" s="50" t="s">
        <v>504</v>
      </c>
      <c r="S319" s="14"/>
      <c r="T319" s="14"/>
    </row>
    <row r="320" spans="1:20" ht="16" customHeight="1" x14ac:dyDescent="0.3">
      <c r="A320" s="20" t="str">
        <f>A319</f>
        <v>K. Eom et al. (2012) - Seguimiento frescura</v>
      </c>
      <c r="B320" s="66">
        <v>2012</v>
      </c>
      <c r="C320" s="39" t="str">
        <f t="shared" si="130"/>
        <v>https://www.researchgate.net/publication/258384488_The_Vegetable_Freshness_Monitoring_System_Using_RFID_with_Oxygen_and_Carbon_Dioxide_Sensor</v>
      </c>
      <c r="D320" s="346" t="str">
        <f t="shared" si="131"/>
        <v xml:space="preserve">Eom, K. H., Kim, M. C., Lee, S., &amp; Lee, C. W. (2012). The vegetable freshness monitoring system using RFID with oxygen and carbon dioxide sensor. International journal of distributed sensor networks, 8(6), 472986.
</v>
      </c>
      <c r="E320" s="400" t="s">
        <v>885</v>
      </c>
      <c r="F320" s="122" t="str">
        <f t="shared" si="130"/>
        <v>Fruits and vegetables</v>
      </c>
      <c r="G320" s="63" t="s">
        <v>7</v>
      </c>
      <c r="H320" s="23" t="s">
        <v>329</v>
      </c>
      <c r="I320" s="23" t="s">
        <v>80</v>
      </c>
      <c r="J320" s="91" t="str">
        <f>J319</f>
        <v>Food safety and quality</v>
      </c>
      <c r="K320" s="51" t="s">
        <v>504</v>
      </c>
      <c r="L320" s="50" t="s">
        <v>504</v>
      </c>
      <c r="M320" s="50" t="s">
        <v>504</v>
      </c>
      <c r="N320" s="50" t="s">
        <v>503</v>
      </c>
      <c r="O320" s="50" t="s">
        <v>504</v>
      </c>
      <c r="P320" s="50" t="s">
        <v>503</v>
      </c>
      <c r="Q320" s="50" t="s">
        <v>504</v>
      </c>
      <c r="R320" s="50" t="s">
        <v>504</v>
      </c>
      <c r="S320" s="14"/>
      <c r="T320" s="14"/>
    </row>
    <row r="321" spans="1:20" ht="16" customHeight="1" thickBot="1" x14ac:dyDescent="0.35">
      <c r="A321" s="20" t="str">
        <f>A320</f>
        <v>K. Eom et al. (2012) - Seguimiento frescura</v>
      </c>
      <c r="B321" s="66">
        <v>2012</v>
      </c>
      <c r="C321" s="39" t="str">
        <f t="shared" si="130"/>
        <v>https://www.researchgate.net/publication/258384488_The_Vegetable_Freshness_Monitoring_System_Using_RFID_with_Oxygen_and_Carbon_Dioxide_Sensor</v>
      </c>
      <c r="D321" s="346" t="str">
        <f t="shared" si="131"/>
        <v xml:space="preserve">Eom, K. H., Kim, M. C., Lee, S., &amp; Lee, C. W. (2012). The vegetable freshness monitoring system using RFID with oxygen and carbon dioxide sensor. International journal of distributed sensor networks, 8(6), 472986.
</v>
      </c>
      <c r="E321" s="400" t="s">
        <v>885</v>
      </c>
      <c r="F321" s="122" t="str">
        <f t="shared" si="130"/>
        <v>Fruits and vegetables</v>
      </c>
      <c r="G321" s="63" t="s">
        <v>7</v>
      </c>
      <c r="H321" s="23" t="s">
        <v>67</v>
      </c>
      <c r="I321" s="23" t="s">
        <v>80</v>
      </c>
      <c r="J321" s="92" t="str">
        <f>J320</f>
        <v>Food safety and quality</v>
      </c>
      <c r="K321" s="52" t="s">
        <v>504</v>
      </c>
      <c r="L321" s="53" t="s">
        <v>504</v>
      </c>
      <c r="M321" s="53" t="s">
        <v>504</v>
      </c>
      <c r="N321" s="53" t="s">
        <v>503</v>
      </c>
      <c r="O321" s="53" t="s">
        <v>504</v>
      </c>
      <c r="P321" s="53" t="s">
        <v>503</v>
      </c>
      <c r="Q321" s="53" t="s">
        <v>504</v>
      </c>
      <c r="R321" s="53" t="s">
        <v>504</v>
      </c>
      <c r="S321" s="14"/>
      <c r="T321" s="14"/>
    </row>
    <row r="322" spans="1:20" ht="16" customHeight="1" x14ac:dyDescent="0.3">
      <c r="A322" s="17" t="s">
        <v>337</v>
      </c>
      <c r="B322" s="65">
        <v>2012</v>
      </c>
      <c r="C322" s="119" t="s">
        <v>338</v>
      </c>
      <c r="D322" s="105" t="s">
        <v>339</v>
      </c>
      <c r="E322" s="399" t="s">
        <v>890</v>
      </c>
      <c r="F322" s="116" t="s">
        <v>565</v>
      </c>
      <c r="G322" s="18" t="s">
        <v>547</v>
      </c>
      <c r="H322" s="107" t="s">
        <v>633</v>
      </c>
      <c r="I322" s="113" t="s">
        <v>80</v>
      </c>
      <c r="J322" s="91" t="s">
        <v>548</v>
      </c>
      <c r="K322" s="51" t="s">
        <v>504</v>
      </c>
      <c r="L322" s="50" t="s">
        <v>504</v>
      </c>
      <c r="M322" s="50" t="s">
        <v>504</v>
      </c>
      <c r="N322" s="50" t="s">
        <v>503</v>
      </c>
      <c r="O322" s="50" t="s">
        <v>504</v>
      </c>
      <c r="P322" s="50" t="s">
        <v>503</v>
      </c>
      <c r="Q322" s="50" t="s">
        <v>504</v>
      </c>
      <c r="R322" s="50" t="s">
        <v>504</v>
      </c>
      <c r="S322" s="14"/>
      <c r="T322" s="14"/>
    </row>
    <row r="323" spans="1:20" ht="16" customHeight="1" x14ac:dyDescent="0.3">
      <c r="A323" s="34" t="s">
        <v>337</v>
      </c>
      <c r="B323" s="66">
        <v>2012</v>
      </c>
      <c r="C323" s="39" t="s">
        <v>338</v>
      </c>
      <c r="D323" s="346" t="str">
        <f t="shared" ref="D323:D327" si="132">D322</f>
        <v xml:space="preserve">Potyrailo, R. A., Nagraj, N., Tang, Z., Mondello, F. J., Surman, C., &amp; Morris, W. (2012). Battery-free radio frequency identification (RFID) sensors for food quality and safety. Journal of Agricultural and Food Chemistry, 60(35), 8535–8543.
</v>
      </c>
      <c r="E323" s="400" t="s">
        <v>890</v>
      </c>
      <c r="F323" s="117" t="s">
        <v>565</v>
      </c>
      <c r="G323" s="21" t="s">
        <v>7</v>
      </c>
      <c r="H323" s="106" t="s">
        <v>633</v>
      </c>
      <c r="I323" s="114" t="s">
        <v>80</v>
      </c>
      <c r="J323" s="91" t="str">
        <f>J322</f>
        <v>Food safety and quality</v>
      </c>
      <c r="K323" s="51" t="s">
        <v>504</v>
      </c>
      <c r="L323" s="50" t="s">
        <v>504</v>
      </c>
      <c r="M323" s="50" t="s">
        <v>504</v>
      </c>
      <c r="N323" s="50" t="s">
        <v>503</v>
      </c>
      <c r="O323" s="50" t="s">
        <v>504</v>
      </c>
      <c r="P323" s="50" t="s">
        <v>503</v>
      </c>
      <c r="Q323" s="50" t="s">
        <v>504</v>
      </c>
      <c r="R323" s="50" t="s">
        <v>504</v>
      </c>
      <c r="S323" s="14"/>
      <c r="T323" s="14"/>
    </row>
    <row r="324" spans="1:20" ht="16" customHeight="1" x14ac:dyDescent="0.3">
      <c r="A324" s="20" t="str">
        <f>A322</f>
        <v>R. A. Potyrailo et al. (2012) - Deteccion de frescura y crecimiento bacteriano</v>
      </c>
      <c r="B324" s="66">
        <v>2012</v>
      </c>
      <c r="C324" s="39" t="str">
        <f>C322</f>
        <v>https://pubs.acs.org/doi/10.1021/jf302416y</v>
      </c>
      <c r="D324" s="346" t="str">
        <f t="shared" si="132"/>
        <v xml:space="preserve">Potyrailo, R. A., Nagraj, N., Tang, Z., Mondello, F. J., Surman, C., &amp; Morris, W. (2012). Battery-free radio frequency identification (RFID) sensors for food quality and safety. Journal of Agricultural and Food Chemistry, 60(35), 8535–8543.
</v>
      </c>
      <c r="E324" s="400" t="s">
        <v>896</v>
      </c>
      <c r="F324" s="117" t="s">
        <v>546</v>
      </c>
      <c r="G324" s="21" t="s">
        <v>547</v>
      </c>
      <c r="H324" s="23" t="s">
        <v>109</v>
      </c>
      <c r="I324" s="114" t="s">
        <v>80</v>
      </c>
      <c r="J324" s="91" t="str">
        <f>J323</f>
        <v>Food safety and quality</v>
      </c>
      <c r="K324" s="51" t="s">
        <v>504</v>
      </c>
      <c r="L324" s="50" t="s">
        <v>504</v>
      </c>
      <c r="M324" s="50" t="s">
        <v>504</v>
      </c>
      <c r="N324" s="50" t="s">
        <v>503</v>
      </c>
      <c r="O324" s="50" t="s">
        <v>504</v>
      </c>
      <c r="P324" s="50" t="s">
        <v>503</v>
      </c>
      <c r="Q324" s="50" t="s">
        <v>504</v>
      </c>
      <c r="R324" s="50" t="s">
        <v>504</v>
      </c>
      <c r="S324" s="14"/>
      <c r="T324" s="14"/>
    </row>
    <row r="325" spans="1:20" ht="16" customHeight="1" x14ac:dyDescent="0.3">
      <c r="A325" s="20" t="str">
        <f>A324</f>
        <v>R. A. Potyrailo et al. (2012) - Deteccion de frescura y crecimiento bacteriano</v>
      </c>
      <c r="B325" s="66">
        <v>2012</v>
      </c>
      <c r="C325" s="39" t="str">
        <f t="shared" ref="C325:F327" si="133">C324</f>
        <v>https://pubs.acs.org/doi/10.1021/jf302416y</v>
      </c>
      <c r="D325" s="346" t="str">
        <f t="shared" si="132"/>
        <v xml:space="preserve">Potyrailo, R. A., Nagraj, N., Tang, Z., Mondello, F. J., Surman, C., &amp; Morris, W. (2012). Battery-free radio frequency identification (RFID) sensors for food quality and safety. Journal of Agricultural and Food Chemistry, 60(35), 8535–8543.
</v>
      </c>
      <c r="E325" s="400" t="s">
        <v>896</v>
      </c>
      <c r="F325" s="122" t="str">
        <f t="shared" si="133"/>
        <v>Fish</v>
      </c>
      <c r="G325" s="22" t="s">
        <v>547</v>
      </c>
      <c r="H325" s="23" t="s">
        <v>634</v>
      </c>
      <c r="I325" s="114" t="s">
        <v>80</v>
      </c>
      <c r="J325" s="91" t="str">
        <f>J324</f>
        <v>Food safety and quality</v>
      </c>
      <c r="K325" s="51" t="s">
        <v>504</v>
      </c>
      <c r="L325" s="50" t="s">
        <v>504</v>
      </c>
      <c r="M325" s="50" t="s">
        <v>504</v>
      </c>
      <c r="N325" s="50" t="s">
        <v>503</v>
      </c>
      <c r="O325" s="50" t="s">
        <v>504</v>
      </c>
      <c r="P325" s="50" t="s">
        <v>503</v>
      </c>
      <c r="Q325" s="50" t="s">
        <v>504</v>
      </c>
      <c r="R325" s="50" t="s">
        <v>504</v>
      </c>
      <c r="S325" s="14"/>
      <c r="T325" s="14"/>
    </row>
    <row r="326" spans="1:20" ht="16" customHeight="1" x14ac:dyDescent="0.3">
      <c r="A326" s="20" t="str">
        <f>A325</f>
        <v>R. A. Potyrailo et al. (2012) - Deteccion de frescura y crecimiento bacteriano</v>
      </c>
      <c r="B326" s="66">
        <v>2012</v>
      </c>
      <c r="C326" s="39" t="str">
        <f t="shared" si="133"/>
        <v>https://pubs.acs.org/doi/10.1021/jf302416y</v>
      </c>
      <c r="D326" s="346" t="str">
        <f t="shared" si="132"/>
        <v xml:space="preserve">Potyrailo, R. A., Nagraj, N., Tang, Z., Mondello, F. J., Surman, C., &amp; Morris, W. (2012). Battery-free radio frequency identification (RFID) sensors for food quality and safety. Journal of Agricultural and Food Chemistry, 60(35), 8535–8543.
</v>
      </c>
      <c r="E326" s="400" t="s">
        <v>896</v>
      </c>
      <c r="F326" s="122" t="str">
        <f t="shared" si="133"/>
        <v>Fish</v>
      </c>
      <c r="G326" s="22" t="s">
        <v>7</v>
      </c>
      <c r="H326" s="23" t="s">
        <v>109</v>
      </c>
      <c r="I326" s="114" t="s">
        <v>80</v>
      </c>
      <c r="J326" s="91" t="str">
        <f>J325</f>
        <v>Food safety and quality</v>
      </c>
      <c r="K326" s="51" t="s">
        <v>504</v>
      </c>
      <c r="L326" s="50" t="s">
        <v>504</v>
      </c>
      <c r="M326" s="50" t="s">
        <v>504</v>
      </c>
      <c r="N326" s="50" t="s">
        <v>503</v>
      </c>
      <c r="O326" s="50" t="s">
        <v>504</v>
      </c>
      <c r="P326" s="50" t="s">
        <v>503</v>
      </c>
      <c r="Q326" s="50" t="s">
        <v>504</v>
      </c>
      <c r="R326" s="50" t="s">
        <v>504</v>
      </c>
      <c r="S326" s="14"/>
      <c r="T326" s="14"/>
    </row>
    <row r="327" spans="1:20" ht="16" customHeight="1" thickBot="1" x14ac:dyDescent="0.35">
      <c r="A327" s="24" t="str">
        <f>A326</f>
        <v>R. A. Potyrailo et al. (2012) - Deteccion de frescura y crecimiento bacteriano</v>
      </c>
      <c r="B327" s="67">
        <v>2012</v>
      </c>
      <c r="C327" s="120" t="str">
        <f t="shared" si="133"/>
        <v>https://pubs.acs.org/doi/10.1021/jf302416y</v>
      </c>
      <c r="D327" s="347" t="str">
        <f t="shared" si="132"/>
        <v xml:space="preserve">Potyrailo, R. A., Nagraj, N., Tang, Z., Mondello, F. J., Surman, C., &amp; Morris, W. (2012). Battery-free radio frequency identification (RFID) sensors for food quality and safety. Journal of Agricultural and Food Chemistry, 60(35), 8535–8543.
</v>
      </c>
      <c r="E327" s="401" t="s">
        <v>896</v>
      </c>
      <c r="F327" s="123" t="str">
        <f t="shared" si="133"/>
        <v>Fish</v>
      </c>
      <c r="G327" s="26" t="s">
        <v>7</v>
      </c>
      <c r="H327" s="27" t="s">
        <v>634</v>
      </c>
      <c r="I327" s="115" t="s">
        <v>80</v>
      </c>
      <c r="J327" s="91" t="str">
        <f>J326</f>
        <v>Food safety and quality</v>
      </c>
      <c r="K327" s="51" t="s">
        <v>504</v>
      </c>
      <c r="L327" s="50" t="s">
        <v>504</v>
      </c>
      <c r="M327" s="50" t="s">
        <v>504</v>
      </c>
      <c r="N327" s="50" t="s">
        <v>503</v>
      </c>
      <c r="O327" s="50" t="s">
        <v>504</v>
      </c>
      <c r="P327" s="50" t="s">
        <v>503</v>
      </c>
      <c r="Q327" s="50" t="s">
        <v>504</v>
      </c>
      <c r="R327" s="50" t="s">
        <v>504</v>
      </c>
      <c r="S327" s="14"/>
      <c r="T327" s="14"/>
    </row>
    <row r="328" spans="1:20" ht="16" customHeight="1" x14ac:dyDescent="0.3">
      <c r="A328" s="34" t="s">
        <v>635</v>
      </c>
      <c r="B328" s="66">
        <v>2020</v>
      </c>
      <c r="C328" s="39" t="s">
        <v>343</v>
      </c>
      <c r="D328" s="105" t="s">
        <v>344</v>
      </c>
      <c r="E328" s="400" t="s">
        <v>885</v>
      </c>
      <c r="F328" s="117" t="s">
        <v>261</v>
      </c>
      <c r="G328" s="21" t="s">
        <v>549</v>
      </c>
      <c r="H328" s="23" t="s">
        <v>516</v>
      </c>
      <c r="I328" s="23" t="s">
        <v>80</v>
      </c>
      <c r="J328" s="90" t="s">
        <v>548</v>
      </c>
      <c r="K328" s="46" t="s">
        <v>504</v>
      </c>
      <c r="L328" s="44" t="s">
        <v>504</v>
      </c>
      <c r="M328" s="44" t="s">
        <v>504</v>
      </c>
      <c r="N328" s="44" t="s">
        <v>503</v>
      </c>
      <c r="O328" s="44" t="s">
        <v>504</v>
      </c>
      <c r="P328" s="44" t="s">
        <v>503</v>
      </c>
      <c r="Q328" s="44" t="s">
        <v>503</v>
      </c>
      <c r="R328" s="44" t="s">
        <v>504</v>
      </c>
      <c r="S328" s="14"/>
      <c r="T328" s="14"/>
    </row>
    <row r="329" spans="1:20" ht="16" customHeight="1" x14ac:dyDescent="0.3">
      <c r="A329" s="20" t="str">
        <f>A328</f>
        <v>G. Alfian et al. (2020) - Mejora de la eficiencia de la Traceability</v>
      </c>
      <c r="B329" s="66">
        <v>2020</v>
      </c>
      <c r="C329" s="39" t="str">
        <f t="shared" ref="C329:F331" si="134">C328</f>
        <v>https://www.sciencedirect.com/science/article/abs/pii/S095671351930605X</v>
      </c>
      <c r="D329" s="346" t="str">
        <f t="shared" ref="D329:D331" si="135">D328</f>
        <v xml:space="preserve">Alfian, G., Syafrudin, M., Farooq, U., Ma’arif, M. R., Syaekhoni, M. A., Fitriyani, N. L., … Rhee, J. (2020). Improving efficiency of RFID-based traceability system for perishable food by utilizing IoT sensors and machine learning model. Food Control, 110(107016), 107016.
</v>
      </c>
      <c r="E329" s="400" t="s">
        <v>885</v>
      </c>
      <c r="F329" s="122" t="str">
        <f t="shared" si="134"/>
        <v>Kimchi</v>
      </c>
      <c r="G329" s="22" t="s">
        <v>549</v>
      </c>
      <c r="H329" s="23" t="s">
        <v>525</v>
      </c>
      <c r="I329" s="23" t="s">
        <v>80</v>
      </c>
      <c r="J329" s="91" t="str">
        <f>J328</f>
        <v>Food safety and quality</v>
      </c>
      <c r="K329" s="51" t="s">
        <v>504</v>
      </c>
      <c r="L329" s="50" t="s">
        <v>504</v>
      </c>
      <c r="M329" s="50" t="s">
        <v>504</v>
      </c>
      <c r="N329" s="50" t="s">
        <v>503</v>
      </c>
      <c r="O329" s="50" t="s">
        <v>504</v>
      </c>
      <c r="P329" s="50" t="s">
        <v>503</v>
      </c>
      <c r="Q329" s="50" t="s">
        <v>503</v>
      </c>
      <c r="R329" s="50" t="s">
        <v>504</v>
      </c>
      <c r="S329" s="14"/>
      <c r="T329" s="14"/>
    </row>
    <row r="330" spans="1:20" ht="16" customHeight="1" x14ac:dyDescent="0.3">
      <c r="A330" s="20" t="str">
        <f>A329</f>
        <v>G. Alfian et al. (2020) - Mejora de la eficiencia de la Traceability</v>
      </c>
      <c r="B330" s="66">
        <v>2020</v>
      </c>
      <c r="C330" s="39" t="str">
        <f t="shared" si="134"/>
        <v>https://www.sciencedirect.com/science/article/abs/pii/S095671351930605X</v>
      </c>
      <c r="D330" s="346" t="str">
        <f t="shared" si="135"/>
        <v xml:space="preserve">Alfian, G., Syafrudin, M., Farooq, U., Ma’arif, M. R., Syaekhoni, M. A., Fitriyani, N. L., … Rhee, J. (2020). Improving efficiency of RFID-based traceability system for perishable food by utilizing IoT sensors and machine learning model. Food Control, 110(107016), 107016.
</v>
      </c>
      <c r="E330" s="400" t="s">
        <v>885</v>
      </c>
      <c r="F330" s="122" t="str">
        <f t="shared" si="134"/>
        <v>Kimchi</v>
      </c>
      <c r="G330" s="22" t="s">
        <v>547</v>
      </c>
      <c r="H330" s="23" t="s">
        <v>516</v>
      </c>
      <c r="I330" s="23" t="s">
        <v>80</v>
      </c>
      <c r="J330" s="91" t="str">
        <f>J329</f>
        <v>Food safety and quality</v>
      </c>
      <c r="K330" s="51" t="s">
        <v>504</v>
      </c>
      <c r="L330" s="50" t="s">
        <v>504</v>
      </c>
      <c r="M330" s="50" t="s">
        <v>504</v>
      </c>
      <c r="N330" s="50" t="s">
        <v>503</v>
      </c>
      <c r="O330" s="50" t="s">
        <v>504</v>
      </c>
      <c r="P330" s="50" t="s">
        <v>503</v>
      </c>
      <c r="Q330" s="50" t="s">
        <v>503</v>
      </c>
      <c r="R330" s="50" t="s">
        <v>504</v>
      </c>
      <c r="S330" s="14"/>
      <c r="T330" s="14"/>
    </row>
    <row r="331" spans="1:20" ht="16" customHeight="1" thickBot="1" x14ac:dyDescent="0.35">
      <c r="A331" s="20" t="str">
        <f>A330</f>
        <v>G. Alfian et al. (2020) - Mejora de la eficiencia de la Traceability</v>
      </c>
      <c r="B331" s="66">
        <v>2020</v>
      </c>
      <c r="C331" s="39" t="str">
        <f t="shared" si="134"/>
        <v>https://www.sciencedirect.com/science/article/abs/pii/S095671351930605X</v>
      </c>
      <c r="D331" s="346" t="str">
        <f t="shared" si="135"/>
        <v xml:space="preserve">Alfian, G., Syafrudin, M., Farooq, U., Ma’arif, M. R., Syaekhoni, M. A., Fitriyani, N. L., … Rhee, J. (2020). Improving efficiency of RFID-based traceability system for perishable food by utilizing IoT sensors and machine learning model. Food Control, 110(107016), 107016.
</v>
      </c>
      <c r="E331" s="400" t="s">
        <v>885</v>
      </c>
      <c r="F331" s="122" t="str">
        <f t="shared" si="134"/>
        <v>Kimchi</v>
      </c>
      <c r="G331" s="22" t="s">
        <v>547</v>
      </c>
      <c r="H331" s="23" t="s">
        <v>525</v>
      </c>
      <c r="I331" s="23" t="s">
        <v>80</v>
      </c>
      <c r="J331" s="92" t="str">
        <f>J330</f>
        <v>Food safety and quality</v>
      </c>
      <c r="K331" s="52" t="s">
        <v>504</v>
      </c>
      <c r="L331" s="53" t="s">
        <v>504</v>
      </c>
      <c r="M331" s="53" t="s">
        <v>504</v>
      </c>
      <c r="N331" s="53" t="s">
        <v>503</v>
      </c>
      <c r="O331" s="53" t="s">
        <v>504</v>
      </c>
      <c r="P331" s="53" t="s">
        <v>503</v>
      </c>
      <c r="Q331" s="53" t="s">
        <v>503</v>
      </c>
      <c r="R331" s="53" t="s">
        <v>504</v>
      </c>
      <c r="S331" s="14"/>
      <c r="T331" s="14"/>
    </row>
    <row r="332" spans="1:20" ht="16" customHeight="1" x14ac:dyDescent="0.3">
      <c r="A332" s="17" t="s">
        <v>345</v>
      </c>
      <c r="B332" s="65">
        <v>2020</v>
      </c>
      <c r="C332" s="119" t="s">
        <v>346</v>
      </c>
      <c r="D332" s="105" t="s">
        <v>347</v>
      </c>
      <c r="E332" s="109" t="s">
        <v>522</v>
      </c>
      <c r="F332" s="116" t="s">
        <v>522</v>
      </c>
      <c r="G332" s="18" t="s">
        <v>7</v>
      </c>
      <c r="H332" s="19" t="s">
        <v>516</v>
      </c>
      <c r="I332" s="116" t="s">
        <v>348</v>
      </c>
      <c r="J332" s="93" t="s">
        <v>548</v>
      </c>
      <c r="K332" s="51" t="s">
        <v>504</v>
      </c>
      <c r="L332" s="50" t="s">
        <v>504</v>
      </c>
      <c r="M332" s="50" t="s">
        <v>504</v>
      </c>
      <c r="N332" s="50" t="s">
        <v>503</v>
      </c>
      <c r="O332" s="50" t="s">
        <v>504</v>
      </c>
      <c r="P332" s="50" t="s">
        <v>504</v>
      </c>
      <c r="Q332" s="50" t="s">
        <v>504</v>
      </c>
      <c r="R332" s="50" t="s">
        <v>504</v>
      </c>
      <c r="S332" s="14"/>
      <c r="T332" s="14"/>
    </row>
    <row r="333" spans="1:20" ht="16" customHeight="1" x14ac:dyDescent="0.3">
      <c r="A333" s="20" t="str">
        <f t="shared" ref="A333:A340" si="136">A332</f>
        <v>M. Bhatia et al. (2020) - Analizar calidad comida en restaurantes</v>
      </c>
      <c r="B333" s="66">
        <v>2020</v>
      </c>
      <c r="C333" s="39" t="str">
        <f t="shared" ref="C333:F340" si="137">C332</f>
        <v>https://ieeexplore.ieee.org/stamp/stamp.jsp?arnumber=9113269</v>
      </c>
      <c r="D333" s="346" t="str">
        <f t="shared" ref="D333:D340" si="138">D332</f>
        <v xml:space="preserve">Bhatia, M., &amp; Manocha, A. (2020). Cognitive framework of food quality assessment in IoT-inspired smart restaurants. IEEE internet of things journal, 1–1.
</v>
      </c>
      <c r="E333" s="110" t="s">
        <v>522</v>
      </c>
      <c r="F333" s="122" t="str">
        <f t="shared" si="137"/>
        <v>Food</v>
      </c>
      <c r="G333" s="21" t="s">
        <v>7</v>
      </c>
      <c r="H333" s="23" t="s">
        <v>525</v>
      </c>
      <c r="I333" s="117" t="s">
        <v>348</v>
      </c>
      <c r="J333" s="93" t="str">
        <f t="shared" ref="J333:J340" si="139">J332</f>
        <v>Food safety and quality</v>
      </c>
      <c r="K333" s="51" t="s">
        <v>504</v>
      </c>
      <c r="L333" s="50" t="s">
        <v>504</v>
      </c>
      <c r="M333" s="50" t="s">
        <v>504</v>
      </c>
      <c r="N333" s="50" t="s">
        <v>503</v>
      </c>
      <c r="O333" s="50" t="s">
        <v>504</v>
      </c>
      <c r="P333" s="50" t="s">
        <v>504</v>
      </c>
      <c r="Q333" s="50" t="s">
        <v>504</v>
      </c>
      <c r="R333" s="50" t="s">
        <v>504</v>
      </c>
      <c r="S333" s="14"/>
      <c r="T333" s="14"/>
    </row>
    <row r="334" spans="1:20" ht="16" customHeight="1" x14ac:dyDescent="0.3">
      <c r="A334" s="20" t="str">
        <f t="shared" si="136"/>
        <v>M. Bhatia et al. (2020) - Analizar calidad comida en restaurantes</v>
      </c>
      <c r="B334" s="66">
        <v>2020</v>
      </c>
      <c r="C334" s="39" t="str">
        <f t="shared" si="137"/>
        <v>https://ieeexplore.ieee.org/stamp/stamp.jsp?arnumber=9113269</v>
      </c>
      <c r="D334" s="346" t="str">
        <f t="shared" si="138"/>
        <v xml:space="preserve">Bhatia, M., &amp; Manocha, A. (2020). Cognitive framework of food quality assessment in IoT-inspired smart restaurants. IEEE internet of things journal, 1–1.
</v>
      </c>
      <c r="E334" s="110" t="s">
        <v>522</v>
      </c>
      <c r="F334" s="122" t="str">
        <f t="shared" si="137"/>
        <v>Food</v>
      </c>
      <c r="G334" s="21" t="s">
        <v>7</v>
      </c>
      <c r="H334" s="23" t="s">
        <v>329</v>
      </c>
      <c r="I334" s="117" t="s">
        <v>348</v>
      </c>
      <c r="J334" s="93" t="str">
        <f t="shared" si="139"/>
        <v>Food safety and quality</v>
      </c>
      <c r="K334" s="51" t="s">
        <v>504</v>
      </c>
      <c r="L334" s="50" t="s">
        <v>504</v>
      </c>
      <c r="M334" s="50" t="s">
        <v>504</v>
      </c>
      <c r="N334" s="50" t="s">
        <v>503</v>
      </c>
      <c r="O334" s="50" t="s">
        <v>504</v>
      </c>
      <c r="P334" s="50" t="s">
        <v>504</v>
      </c>
      <c r="Q334" s="50" t="s">
        <v>504</v>
      </c>
      <c r="R334" s="50" t="s">
        <v>504</v>
      </c>
      <c r="S334" s="14"/>
      <c r="T334" s="14"/>
    </row>
    <row r="335" spans="1:20" ht="16" customHeight="1" x14ac:dyDescent="0.3">
      <c r="A335" s="20" t="str">
        <f t="shared" si="136"/>
        <v>M. Bhatia et al. (2020) - Analizar calidad comida en restaurantes</v>
      </c>
      <c r="B335" s="66">
        <v>2020</v>
      </c>
      <c r="C335" s="39" t="str">
        <f t="shared" si="137"/>
        <v>https://ieeexplore.ieee.org/stamp/stamp.jsp?arnumber=9113269</v>
      </c>
      <c r="D335" s="346" t="str">
        <f t="shared" si="138"/>
        <v xml:space="preserve">Bhatia, M., &amp; Manocha, A. (2020). Cognitive framework of food quality assessment in IoT-inspired smart restaurants. IEEE internet of things journal, 1–1.
</v>
      </c>
      <c r="E335" s="110" t="s">
        <v>522</v>
      </c>
      <c r="F335" s="122" t="str">
        <f t="shared" si="137"/>
        <v>Food</v>
      </c>
      <c r="G335" s="21" t="s">
        <v>7</v>
      </c>
      <c r="H335" s="106" t="s">
        <v>636</v>
      </c>
      <c r="I335" s="117" t="s">
        <v>348</v>
      </c>
      <c r="J335" s="93" t="str">
        <f t="shared" si="139"/>
        <v>Food safety and quality</v>
      </c>
      <c r="K335" s="51" t="s">
        <v>504</v>
      </c>
      <c r="L335" s="50" t="s">
        <v>504</v>
      </c>
      <c r="M335" s="50" t="s">
        <v>504</v>
      </c>
      <c r="N335" s="50" t="s">
        <v>503</v>
      </c>
      <c r="O335" s="50" t="s">
        <v>504</v>
      </c>
      <c r="P335" s="50" t="s">
        <v>504</v>
      </c>
      <c r="Q335" s="50" t="s">
        <v>504</v>
      </c>
      <c r="R335" s="50" t="s">
        <v>504</v>
      </c>
      <c r="S335" s="14"/>
      <c r="T335" s="14"/>
    </row>
    <row r="336" spans="1:20" ht="16" customHeight="1" x14ac:dyDescent="0.3">
      <c r="A336" s="20" t="str">
        <f t="shared" si="136"/>
        <v>M. Bhatia et al. (2020) - Analizar calidad comida en restaurantes</v>
      </c>
      <c r="B336" s="66">
        <v>2020</v>
      </c>
      <c r="C336" s="39" t="str">
        <f t="shared" si="137"/>
        <v>https://ieeexplore.ieee.org/stamp/stamp.jsp?arnumber=9113269</v>
      </c>
      <c r="D336" s="346" t="str">
        <f t="shared" si="138"/>
        <v xml:space="preserve">Bhatia, M., &amp; Manocha, A. (2020). Cognitive framework of food quality assessment in IoT-inspired smart restaurants. IEEE internet of things journal, 1–1.
</v>
      </c>
      <c r="E336" s="110" t="s">
        <v>522</v>
      </c>
      <c r="F336" s="122" t="str">
        <f t="shared" si="137"/>
        <v>Food</v>
      </c>
      <c r="G336" s="21" t="s">
        <v>7</v>
      </c>
      <c r="H336" s="106" t="s">
        <v>637</v>
      </c>
      <c r="I336" s="117" t="s">
        <v>348</v>
      </c>
      <c r="J336" s="93" t="str">
        <f t="shared" si="139"/>
        <v>Food safety and quality</v>
      </c>
      <c r="K336" s="51" t="s">
        <v>504</v>
      </c>
      <c r="L336" s="50" t="s">
        <v>504</v>
      </c>
      <c r="M336" s="50" t="s">
        <v>504</v>
      </c>
      <c r="N336" s="50" t="s">
        <v>503</v>
      </c>
      <c r="O336" s="50" t="s">
        <v>504</v>
      </c>
      <c r="P336" s="50" t="s">
        <v>504</v>
      </c>
      <c r="Q336" s="50" t="s">
        <v>504</v>
      </c>
      <c r="R336" s="50" t="s">
        <v>504</v>
      </c>
      <c r="S336" s="14"/>
      <c r="T336" s="14"/>
    </row>
    <row r="337" spans="1:20" ht="16" customHeight="1" x14ac:dyDescent="0.3">
      <c r="A337" s="20" t="str">
        <f t="shared" si="136"/>
        <v>M. Bhatia et al. (2020) - Analizar calidad comida en restaurantes</v>
      </c>
      <c r="B337" s="66">
        <v>2020</v>
      </c>
      <c r="C337" s="39" t="str">
        <f t="shared" si="137"/>
        <v>https://ieeexplore.ieee.org/stamp/stamp.jsp?arnumber=9113269</v>
      </c>
      <c r="D337" s="346" t="str">
        <f t="shared" si="138"/>
        <v xml:space="preserve">Bhatia, M., &amp; Manocha, A. (2020). Cognitive framework of food quality assessment in IoT-inspired smart restaurants. IEEE internet of things journal, 1–1.
</v>
      </c>
      <c r="E337" s="110" t="s">
        <v>522</v>
      </c>
      <c r="F337" s="122" t="str">
        <f t="shared" si="137"/>
        <v>Food</v>
      </c>
      <c r="G337" s="21" t="s">
        <v>7</v>
      </c>
      <c r="H337" s="106" t="s">
        <v>638</v>
      </c>
      <c r="I337" s="117" t="s">
        <v>348</v>
      </c>
      <c r="J337" s="93" t="str">
        <f t="shared" si="139"/>
        <v>Food safety and quality</v>
      </c>
      <c r="K337" s="51" t="s">
        <v>504</v>
      </c>
      <c r="L337" s="50" t="s">
        <v>504</v>
      </c>
      <c r="M337" s="50" t="s">
        <v>504</v>
      </c>
      <c r="N337" s="50" t="s">
        <v>503</v>
      </c>
      <c r="O337" s="50" t="s">
        <v>504</v>
      </c>
      <c r="P337" s="50" t="s">
        <v>504</v>
      </c>
      <c r="Q337" s="50" t="s">
        <v>504</v>
      </c>
      <c r="R337" s="50" t="s">
        <v>504</v>
      </c>
      <c r="S337" s="14"/>
      <c r="T337" s="14"/>
    </row>
    <row r="338" spans="1:20" ht="16" customHeight="1" x14ac:dyDescent="0.3">
      <c r="A338" s="20" t="str">
        <f t="shared" si="136"/>
        <v>M. Bhatia et al. (2020) - Analizar calidad comida en restaurantes</v>
      </c>
      <c r="B338" s="66">
        <v>2020</v>
      </c>
      <c r="C338" s="39" t="str">
        <f t="shared" si="137"/>
        <v>https://ieeexplore.ieee.org/stamp/stamp.jsp?arnumber=9113269</v>
      </c>
      <c r="D338" s="346" t="str">
        <f t="shared" si="138"/>
        <v xml:space="preserve">Bhatia, M., &amp; Manocha, A. (2020). Cognitive framework of food quality assessment in IoT-inspired smart restaurants. IEEE internet of things journal, 1–1.
</v>
      </c>
      <c r="E338" s="110" t="s">
        <v>522</v>
      </c>
      <c r="F338" s="122" t="str">
        <f t="shared" si="137"/>
        <v>Food</v>
      </c>
      <c r="G338" s="21" t="s">
        <v>7</v>
      </c>
      <c r="H338" s="106" t="s">
        <v>639</v>
      </c>
      <c r="I338" s="117" t="s">
        <v>348</v>
      </c>
      <c r="J338" s="93" t="str">
        <f t="shared" si="139"/>
        <v>Food safety and quality</v>
      </c>
      <c r="K338" s="51" t="s">
        <v>504</v>
      </c>
      <c r="L338" s="50" t="s">
        <v>504</v>
      </c>
      <c r="M338" s="50" t="s">
        <v>504</v>
      </c>
      <c r="N338" s="50" t="s">
        <v>503</v>
      </c>
      <c r="O338" s="50" t="s">
        <v>504</v>
      </c>
      <c r="P338" s="50" t="s">
        <v>504</v>
      </c>
      <c r="Q338" s="50" t="s">
        <v>504</v>
      </c>
      <c r="R338" s="50" t="s">
        <v>504</v>
      </c>
      <c r="S338" s="14"/>
      <c r="T338" s="14"/>
    </row>
    <row r="339" spans="1:20" ht="16" customHeight="1" x14ac:dyDescent="0.3">
      <c r="A339" s="20" t="str">
        <f t="shared" si="136"/>
        <v>M. Bhatia et al. (2020) - Analizar calidad comida en restaurantes</v>
      </c>
      <c r="B339" s="66">
        <v>2020</v>
      </c>
      <c r="C339" s="39" t="str">
        <f t="shared" si="137"/>
        <v>https://ieeexplore.ieee.org/stamp/stamp.jsp?arnumber=9113269</v>
      </c>
      <c r="D339" s="346" t="str">
        <f t="shared" si="138"/>
        <v xml:space="preserve">Bhatia, M., &amp; Manocha, A. (2020). Cognitive framework of food quality assessment in IoT-inspired smart restaurants. IEEE internet of things journal, 1–1.
</v>
      </c>
      <c r="E339" s="110" t="s">
        <v>522</v>
      </c>
      <c r="F339" s="122" t="str">
        <f t="shared" si="137"/>
        <v>Food</v>
      </c>
      <c r="G339" s="21" t="s">
        <v>7</v>
      </c>
      <c r="H339" s="106" t="s">
        <v>640</v>
      </c>
      <c r="I339" s="117" t="s">
        <v>348</v>
      </c>
      <c r="J339" s="93" t="str">
        <f t="shared" si="139"/>
        <v>Food safety and quality</v>
      </c>
      <c r="K339" s="51" t="s">
        <v>504</v>
      </c>
      <c r="L339" s="50" t="s">
        <v>504</v>
      </c>
      <c r="M339" s="50" t="s">
        <v>504</v>
      </c>
      <c r="N339" s="50" t="s">
        <v>503</v>
      </c>
      <c r="O339" s="50" t="s">
        <v>504</v>
      </c>
      <c r="P339" s="50" t="s">
        <v>504</v>
      </c>
      <c r="Q339" s="50" t="s">
        <v>504</v>
      </c>
      <c r="R339" s="50" t="s">
        <v>504</v>
      </c>
      <c r="S339" s="14"/>
      <c r="T339" s="14"/>
    </row>
    <row r="340" spans="1:20" ht="16" customHeight="1" thickBot="1" x14ac:dyDescent="0.35">
      <c r="A340" s="24" t="str">
        <f t="shared" si="136"/>
        <v>M. Bhatia et al. (2020) - Analizar calidad comida en restaurantes</v>
      </c>
      <c r="B340" s="67">
        <v>2020</v>
      </c>
      <c r="C340" s="120" t="str">
        <f t="shared" si="137"/>
        <v>https://ieeexplore.ieee.org/stamp/stamp.jsp?arnumber=9113269</v>
      </c>
      <c r="D340" s="347" t="str">
        <f t="shared" si="138"/>
        <v xml:space="preserve">Bhatia, M., &amp; Manocha, A. (2020). Cognitive framework of food quality assessment in IoT-inspired smart restaurants. IEEE internet of things journal, 1–1.
</v>
      </c>
      <c r="E340" s="111" t="s">
        <v>522</v>
      </c>
      <c r="F340" s="123" t="str">
        <f t="shared" si="137"/>
        <v>Food</v>
      </c>
      <c r="G340" s="25" t="s">
        <v>7</v>
      </c>
      <c r="H340" s="108" t="s">
        <v>641</v>
      </c>
      <c r="I340" s="118" t="s">
        <v>348</v>
      </c>
      <c r="J340" s="93" t="str">
        <f t="shared" si="139"/>
        <v>Food safety and quality</v>
      </c>
      <c r="K340" s="51" t="s">
        <v>504</v>
      </c>
      <c r="L340" s="50" t="s">
        <v>504</v>
      </c>
      <c r="M340" s="50" t="s">
        <v>504</v>
      </c>
      <c r="N340" s="50" t="s">
        <v>503</v>
      </c>
      <c r="O340" s="50" t="s">
        <v>504</v>
      </c>
      <c r="P340" s="50" t="s">
        <v>504</v>
      </c>
      <c r="Q340" s="50" t="s">
        <v>504</v>
      </c>
      <c r="R340" s="50" t="s">
        <v>504</v>
      </c>
      <c r="S340" s="14"/>
      <c r="T340" s="14"/>
    </row>
    <row r="341" spans="1:20" ht="16" customHeight="1" x14ac:dyDescent="0.3">
      <c r="A341" s="34" t="s">
        <v>355</v>
      </c>
      <c r="B341" s="66">
        <v>2015</v>
      </c>
      <c r="C341" s="39" t="s">
        <v>356</v>
      </c>
      <c r="D341" s="105" t="s">
        <v>357</v>
      </c>
      <c r="E341" s="110" t="s">
        <v>522</v>
      </c>
      <c r="F341" s="117" t="s">
        <v>522</v>
      </c>
      <c r="G341" s="21" t="s">
        <v>547</v>
      </c>
      <c r="H341" s="23" t="s">
        <v>516</v>
      </c>
      <c r="I341" s="23" t="s">
        <v>26</v>
      </c>
      <c r="J341" s="90" t="s">
        <v>548</v>
      </c>
      <c r="K341" s="46" t="s">
        <v>504</v>
      </c>
      <c r="L341" s="44" t="s">
        <v>504</v>
      </c>
      <c r="M341" s="44" t="s">
        <v>504</v>
      </c>
      <c r="N341" s="44" t="s">
        <v>503</v>
      </c>
      <c r="O341" s="44" t="s">
        <v>504</v>
      </c>
      <c r="P341" s="44" t="s">
        <v>503</v>
      </c>
      <c r="Q341" s="44" t="s">
        <v>504</v>
      </c>
      <c r="R341" s="44" t="s">
        <v>504</v>
      </c>
      <c r="S341" s="14"/>
      <c r="T341" s="14"/>
    </row>
    <row r="342" spans="1:20" ht="16" customHeight="1" x14ac:dyDescent="0.3">
      <c r="A342" s="20" t="str">
        <f>A341</f>
        <v>R. Badia-Melis et al. (2015) - Monitoreo cadena de frio</v>
      </c>
      <c r="B342" s="66">
        <v>2015</v>
      </c>
      <c r="C342" s="39" t="str">
        <f t="shared" ref="C342:F346" si="140">C341</f>
        <v>https://www.mdpi.com/1424-8220/15/3/4781</v>
      </c>
      <c r="D342" s="346" t="str">
        <f t="shared" ref="D342:D346" si="141">D341</f>
        <v xml:space="preserve">Badia-Melis, R., Ruiz-Garcia, L., Garcia-Hierro, J., &amp; Villalba, J. I. R. (2015). Refrigerated fruit storage monitoring combining two different wireless sensing technologies: RFID and WSN. Sensors (Basel, Switzerland), 15(3), 4781–4795.
</v>
      </c>
      <c r="E342" s="110" t="s">
        <v>522</v>
      </c>
      <c r="F342" s="122" t="str">
        <f t="shared" si="140"/>
        <v>Food</v>
      </c>
      <c r="G342" s="21" t="s">
        <v>547</v>
      </c>
      <c r="H342" s="23" t="s">
        <v>525</v>
      </c>
      <c r="I342" s="23" t="s">
        <v>26</v>
      </c>
      <c r="J342" s="91" t="str">
        <f t="shared" ref="J342:R346" si="142">J341</f>
        <v>Food safety and quality</v>
      </c>
      <c r="K342" s="47" t="str">
        <f t="shared" si="142"/>
        <v>FALSE</v>
      </c>
      <c r="L342" s="45" t="str">
        <f t="shared" si="142"/>
        <v>FALSE</v>
      </c>
      <c r="M342" s="45" t="str">
        <f t="shared" si="142"/>
        <v>FALSE</v>
      </c>
      <c r="N342" s="45" t="str">
        <f t="shared" si="142"/>
        <v>TRUE</v>
      </c>
      <c r="O342" s="45" t="str">
        <f t="shared" si="142"/>
        <v>FALSE</v>
      </c>
      <c r="P342" s="45" t="str">
        <f t="shared" si="142"/>
        <v>TRUE</v>
      </c>
      <c r="Q342" s="45" t="str">
        <f t="shared" si="142"/>
        <v>FALSE</v>
      </c>
      <c r="R342" s="45" t="str">
        <f t="shared" si="142"/>
        <v>FALSE</v>
      </c>
      <c r="S342" s="14"/>
      <c r="T342" s="14"/>
    </row>
    <row r="343" spans="1:20" ht="16" customHeight="1" x14ac:dyDescent="0.3">
      <c r="A343" s="20" t="str">
        <f>A342</f>
        <v>R. Badia-Melis et al. (2015) - Monitoreo cadena de frio</v>
      </c>
      <c r="B343" s="66">
        <v>2015</v>
      </c>
      <c r="C343" s="39" t="str">
        <f t="shared" si="140"/>
        <v>https://www.mdpi.com/1424-8220/15/3/4781</v>
      </c>
      <c r="D343" s="346" t="str">
        <f t="shared" si="141"/>
        <v xml:space="preserve">Badia-Melis, R., Ruiz-Garcia, L., Garcia-Hierro, J., &amp; Villalba, J. I. R. (2015). Refrigerated fruit storage monitoring combining two different wireless sensing technologies: RFID and WSN. Sensors (Basel, Switzerland), 15(3), 4781–4795.
</v>
      </c>
      <c r="E343" s="110" t="s">
        <v>522</v>
      </c>
      <c r="F343" s="122" t="str">
        <f t="shared" si="140"/>
        <v>Food</v>
      </c>
      <c r="G343" s="21" t="s">
        <v>547</v>
      </c>
      <c r="H343" s="23" t="s">
        <v>570</v>
      </c>
      <c r="I343" s="23" t="s">
        <v>26</v>
      </c>
      <c r="J343" s="91" t="str">
        <f t="shared" si="142"/>
        <v>Food safety and quality</v>
      </c>
      <c r="K343" s="47" t="str">
        <f t="shared" si="142"/>
        <v>FALSE</v>
      </c>
      <c r="L343" s="45" t="str">
        <f t="shared" si="142"/>
        <v>FALSE</v>
      </c>
      <c r="M343" s="45" t="str">
        <f t="shared" si="142"/>
        <v>FALSE</v>
      </c>
      <c r="N343" s="45" t="str">
        <f t="shared" si="142"/>
        <v>TRUE</v>
      </c>
      <c r="O343" s="45" t="str">
        <f t="shared" si="142"/>
        <v>FALSE</v>
      </c>
      <c r="P343" s="45" t="str">
        <f t="shared" si="142"/>
        <v>TRUE</v>
      </c>
      <c r="Q343" s="45" t="str">
        <f t="shared" si="142"/>
        <v>FALSE</v>
      </c>
      <c r="R343" s="45" t="str">
        <f t="shared" si="142"/>
        <v>FALSE</v>
      </c>
      <c r="S343" s="14"/>
      <c r="T343" s="14"/>
    </row>
    <row r="344" spans="1:20" ht="16" customHeight="1" x14ac:dyDescent="0.3">
      <c r="A344" s="20" t="str">
        <f>A343</f>
        <v>R. Badia-Melis et al. (2015) - Monitoreo cadena de frio</v>
      </c>
      <c r="B344" s="66">
        <v>2015</v>
      </c>
      <c r="C344" s="39" t="str">
        <f t="shared" si="140"/>
        <v>https://www.mdpi.com/1424-8220/15/3/4781</v>
      </c>
      <c r="D344" s="346" t="str">
        <f t="shared" si="141"/>
        <v xml:space="preserve">Badia-Melis, R., Ruiz-Garcia, L., Garcia-Hierro, J., &amp; Villalba, J. I. R. (2015). Refrigerated fruit storage monitoring combining two different wireless sensing technologies: RFID and WSN. Sensors (Basel, Switzerland), 15(3), 4781–4795.
</v>
      </c>
      <c r="E344" s="110" t="s">
        <v>522</v>
      </c>
      <c r="F344" s="122" t="str">
        <f t="shared" si="140"/>
        <v>Food</v>
      </c>
      <c r="G344" s="21" t="s">
        <v>547</v>
      </c>
      <c r="H344" s="23" t="s">
        <v>506</v>
      </c>
      <c r="I344" s="23" t="s">
        <v>26</v>
      </c>
      <c r="J344" s="91" t="str">
        <f t="shared" si="142"/>
        <v>Food safety and quality</v>
      </c>
      <c r="K344" s="47" t="str">
        <f t="shared" si="142"/>
        <v>FALSE</v>
      </c>
      <c r="L344" s="45" t="str">
        <f t="shared" si="142"/>
        <v>FALSE</v>
      </c>
      <c r="M344" s="45" t="str">
        <f t="shared" si="142"/>
        <v>FALSE</v>
      </c>
      <c r="N344" s="45" t="str">
        <f t="shared" si="142"/>
        <v>TRUE</v>
      </c>
      <c r="O344" s="45" t="str">
        <f t="shared" si="142"/>
        <v>FALSE</v>
      </c>
      <c r="P344" s="45" t="str">
        <f t="shared" si="142"/>
        <v>TRUE</v>
      </c>
      <c r="Q344" s="45" t="str">
        <f t="shared" si="142"/>
        <v>FALSE</v>
      </c>
      <c r="R344" s="45" t="str">
        <f t="shared" si="142"/>
        <v>FALSE</v>
      </c>
      <c r="S344" s="14"/>
      <c r="T344" s="14"/>
    </row>
    <row r="345" spans="1:20" ht="16" customHeight="1" x14ac:dyDescent="0.3">
      <c r="A345" s="20" t="str">
        <f>A344</f>
        <v>R. Badia-Melis et al. (2015) - Monitoreo cadena de frio</v>
      </c>
      <c r="B345" s="66">
        <v>2015</v>
      </c>
      <c r="C345" s="39" t="str">
        <f t="shared" si="140"/>
        <v>https://www.mdpi.com/1424-8220/15/3/4781</v>
      </c>
      <c r="D345" s="346" t="str">
        <f t="shared" si="141"/>
        <v xml:space="preserve">Badia-Melis, R., Ruiz-Garcia, L., Garcia-Hierro, J., &amp; Villalba, J. I. R. (2015). Refrigerated fruit storage monitoring combining two different wireless sensing technologies: RFID and WSN. Sensors (Basel, Switzerland), 15(3), 4781–4795.
</v>
      </c>
      <c r="E345" s="110" t="s">
        <v>522</v>
      </c>
      <c r="F345" s="122" t="str">
        <f t="shared" si="140"/>
        <v>Food</v>
      </c>
      <c r="G345" s="21" t="s">
        <v>547</v>
      </c>
      <c r="H345" s="106" t="s">
        <v>642</v>
      </c>
      <c r="I345" s="23" t="s">
        <v>26</v>
      </c>
      <c r="J345" s="91" t="str">
        <f t="shared" si="142"/>
        <v>Food safety and quality</v>
      </c>
      <c r="K345" s="47" t="str">
        <f t="shared" si="142"/>
        <v>FALSE</v>
      </c>
      <c r="L345" s="45" t="str">
        <f t="shared" si="142"/>
        <v>FALSE</v>
      </c>
      <c r="M345" s="45" t="str">
        <f t="shared" si="142"/>
        <v>FALSE</v>
      </c>
      <c r="N345" s="45" t="str">
        <f t="shared" si="142"/>
        <v>TRUE</v>
      </c>
      <c r="O345" s="45" t="str">
        <f t="shared" si="142"/>
        <v>FALSE</v>
      </c>
      <c r="P345" s="45" t="str">
        <f t="shared" si="142"/>
        <v>TRUE</v>
      </c>
      <c r="Q345" s="45" t="str">
        <f t="shared" si="142"/>
        <v>FALSE</v>
      </c>
      <c r="R345" s="45" t="str">
        <f t="shared" si="142"/>
        <v>FALSE</v>
      </c>
      <c r="S345" s="14"/>
      <c r="T345" s="14"/>
    </row>
    <row r="346" spans="1:20" ht="16" customHeight="1" thickBot="1" x14ac:dyDescent="0.35">
      <c r="A346" s="20" t="str">
        <f>A345</f>
        <v>R. Badia-Melis et al. (2015) - Monitoreo cadena de frio</v>
      </c>
      <c r="B346" s="66">
        <v>2015</v>
      </c>
      <c r="C346" s="39" t="str">
        <f t="shared" si="140"/>
        <v>https://www.mdpi.com/1424-8220/15/3/4781</v>
      </c>
      <c r="D346" s="346" t="str">
        <f t="shared" si="141"/>
        <v xml:space="preserve">Badia-Melis, R., Ruiz-Garcia, L., Garcia-Hierro, J., &amp; Villalba, J. I. R. (2015). Refrigerated fruit storage monitoring combining two different wireless sensing technologies: RFID and WSN. Sensors (Basel, Switzerland), 15(3), 4781–4795.
</v>
      </c>
      <c r="E346" s="110" t="s">
        <v>522</v>
      </c>
      <c r="F346" s="122" t="str">
        <f t="shared" si="140"/>
        <v>Food</v>
      </c>
      <c r="G346" s="21" t="s">
        <v>547</v>
      </c>
      <c r="H346" s="106" t="s">
        <v>643</v>
      </c>
      <c r="I346" s="23" t="s">
        <v>80</v>
      </c>
      <c r="J346" s="92" t="str">
        <f t="shared" si="142"/>
        <v>Food safety and quality</v>
      </c>
      <c r="K346" s="49" t="str">
        <f t="shared" si="142"/>
        <v>FALSE</v>
      </c>
      <c r="L346" s="48" t="str">
        <f t="shared" si="142"/>
        <v>FALSE</v>
      </c>
      <c r="M346" s="48" t="str">
        <f t="shared" si="142"/>
        <v>FALSE</v>
      </c>
      <c r="N346" s="48" t="str">
        <f t="shared" si="142"/>
        <v>TRUE</v>
      </c>
      <c r="O346" s="48" t="str">
        <f t="shared" si="142"/>
        <v>FALSE</v>
      </c>
      <c r="P346" s="48" t="str">
        <f t="shared" si="142"/>
        <v>TRUE</v>
      </c>
      <c r="Q346" s="48" t="str">
        <f t="shared" si="142"/>
        <v>FALSE</v>
      </c>
      <c r="R346" s="48" t="str">
        <f t="shared" si="142"/>
        <v>FALSE</v>
      </c>
      <c r="S346" s="14"/>
      <c r="T346" s="14"/>
    </row>
    <row r="347" spans="1:20" ht="16" customHeight="1" x14ac:dyDescent="0.3">
      <c r="A347" s="17" t="s">
        <v>644</v>
      </c>
      <c r="B347" s="65">
        <v>2019</v>
      </c>
      <c r="C347" s="119" t="s">
        <v>361</v>
      </c>
      <c r="D347" s="430" t="s">
        <v>362</v>
      </c>
      <c r="E347" s="399" t="s">
        <v>892</v>
      </c>
      <c r="F347" s="116" t="s">
        <v>645</v>
      </c>
      <c r="G347" s="18" t="s">
        <v>549</v>
      </c>
      <c r="H347" s="19" t="s">
        <v>516</v>
      </c>
      <c r="I347" s="113" t="s">
        <v>26</v>
      </c>
      <c r="J347" s="91" t="s">
        <v>498</v>
      </c>
      <c r="K347" s="51" t="s">
        <v>503</v>
      </c>
      <c r="L347" s="50" t="s">
        <v>504</v>
      </c>
      <c r="M347" s="50" t="s">
        <v>504</v>
      </c>
      <c r="N347" s="50" t="s">
        <v>503</v>
      </c>
      <c r="O347" s="50" t="s">
        <v>504</v>
      </c>
      <c r="P347" s="50" t="s">
        <v>503</v>
      </c>
      <c r="Q347" s="50" t="s">
        <v>504</v>
      </c>
      <c r="R347" s="50" t="s">
        <v>503</v>
      </c>
      <c r="S347" s="14"/>
      <c r="T347" s="14"/>
    </row>
    <row r="348" spans="1:20" ht="16" customHeight="1" x14ac:dyDescent="0.3">
      <c r="A348" s="20" t="str">
        <f>A347</f>
        <v>M. Baire et al. (2019) - Monitoreo continuo de la fabricacion de Bread</v>
      </c>
      <c r="B348" s="66">
        <v>2019</v>
      </c>
      <c r="C348" s="39" t="str">
        <f t="shared" ref="C348:F352" si="143">C347</f>
        <v>https://www.mdpi.com/2079-9292/8/12/1541</v>
      </c>
      <c r="D348" s="420" t="str">
        <f t="shared" ref="D348:D352" si="144">D347</f>
        <v xml:space="preserve">Baire, M., Melis, A., Lodi, M. B., Tuveri, P., Dachena, C., Simone, M., … Mazzarella, G. (2019). A wireless sensors network for monitoring the carasau bread manufacturing process. Electronics, 8(12), 1541.
</v>
      </c>
      <c r="E348" s="400" t="s">
        <v>892</v>
      </c>
      <c r="F348" s="122" t="str">
        <f t="shared" si="143"/>
        <v>Bread</v>
      </c>
      <c r="G348" s="21" t="s">
        <v>549</v>
      </c>
      <c r="H348" s="23" t="s">
        <v>543</v>
      </c>
      <c r="I348" s="114" t="s">
        <v>26</v>
      </c>
      <c r="J348" s="91" t="str">
        <f t="shared" ref="J348:R352" si="145">J347</f>
        <v>Traceability</v>
      </c>
      <c r="K348" s="47" t="str">
        <f t="shared" si="145"/>
        <v>TRUE</v>
      </c>
      <c r="L348" s="45" t="str">
        <f t="shared" si="145"/>
        <v>FALSE</v>
      </c>
      <c r="M348" s="45" t="str">
        <f t="shared" si="145"/>
        <v>FALSE</v>
      </c>
      <c r="N348" s="45" t="str">
        <f t="shared" si="145"/>
        <v>TRUE</v>
      </c>
      <c r="O348" s="45" t="str">
        <f t="shared" si="145"/>
        <v>FALSE</v>
      </c>
      <c r="P348" s="45" t="str">
        <f t="shared" si="145"/>
        <v>TRUE</v>
      </c>
      <c r="Q348" s="45" t="str">
        <f t="shared" si="145"/>
        <v>FALSE</v>
      </c>
      <c r="R348" s="45" t="str">
        <f t="shared" si="145"/>
        <v>TRUE</v>
      </c>
      <c r="S348" s="14"/>
      <c r="T348" s="14"/>
    </row>
    <row r="349" spans="1:20" ht="16" customHeight="1" x14ac:dyDescent="0.3">
      <c r="A349" s="20" t="str">
        <f>A348</f>
        <v>M. Baire et al. (2019) - Monitoreo continuo de la fabricacion de Bread</v>
      </c>
      <c r="B349" s="66">
        <v>2019</v>
      </c>
      <c r="C349" s="39" t="str">
        <f t="shared" si="143"/>
        <v>https://www.mdpi.com/2079-9292/8/12/1541</v>
      </c>
      <c r="D349" s="420" t="str">
        <f t="shared" si="144"/>
        <v xml:space="preserve">Baire, M., Melis, A., Lodi, M. B., Tuveri, P., Dachena, C., Simone, M., … Mazzarella, G. (2019). A wireless sensors network for monitoring the carasau bread manufacturing process. Electronics, 8(12), 1541.
</v>
      </c>
      <c r="E349" s="400" t="s">
        <v>892</v>
      </c>
      <c r="F349" s="122" t="str">
        <f t="shared" si="143"/>
        <v>Bread</v>
      </c>
      <c r="G349" s="21" t="s">
        <v>549</v>
      </c>
      <c r="H349" s="23" t="s">
        <v>67</v>
      </c>
      <c r="I349" s="114" t="s">
        <v>26</v>
      </c>
      <c r="J349" s="91" t="str">
        <f t="shared" si="145"/>
        <v>Traceability</v>
      </c>
      <c r="K349" s="47" t="str">
        <f t="shared" si="145"/>
        <v>TRUE</v>
      </c>
      <c r="L349" s="45" t="str">
        <f t="shared" si="145"/>
        <v>FALSE</v>
      </c>
      <c r="M349" s="45" t="str">
        <f t="shared" si="145"/>
        <v>FALSE</v>
      </c>
      <c r="N349" s="45" t="str">
        <f t="shared" si="145"/>
        <v>TRUE</v>
      </c>
      <c r="O349" s="45" t="str">
        <f t="shared" si="145"/>
        <v>FALSE</v>
      </c>
      <c r="P349" s="45" t="str">
        <f t="shared" si="145"/>
        <v>TRUE</v>
      </c>
      <c r="Q349" s="45" t="str">
        <f t="shared" si="145"/>
        <v>FALSE</v>
      </c>
      <c r="R349" s="45" t="str">
        <f t="shared" si="145"/>
        <v>TRUE</v>
      </c>
      <c r="S349" s="14"/>
      <c r="T349" s="14"/>
    </row>
    <row r="350" spans="1:20" ht="16" customHeight="1" x14ac:dyDescent="0.3">
      <c r="A350" s="20" t="str">
        <f>A349</f>
        <v>M. Baire et al. (2019) - Monitoreo continuo de la fabricacion de Bread</v>
      </c>
      <c r="B350" s="66">
        <v>2019</v>
      </c>
      <c r="C350" s="39" t="str">
        <f t="shared" si="143"/>
        <v>https://www.mdpi.com/2079-9292/8/12/1541</v>
      </c>
      <c r="D350" s="420" t="str">
        <f t="shared" si="144"/>
        <v xml:space="preserve">Baire, M., Melis, A., Lodi, M. B., Tuveri, P., Dachena, C., Simone, M., … Mazzarella, G. (2019). A wireless sensors network for monitoring the carasau bread manufacturing process. Electronics, 8(12), 1541.
</v>
      </c>
      <c r="E350" s="400" t="s">
        <v>892</v>
      </c>
      <c r="F350" s="122" t="str">
        <f t="shared" si="143"/>
        <v>Bread</v>
      </c>
      <c r="G350" s="21" t="s">
        <v>549</v>
      </c>
      <c r="H350" s="23" t="s">
        <v>364</v>
      </c>
      <c r="I350" s="114" t="s">
        <v>26</v>
      </c>
      <c r="J350" s="91" t="str">
        <f t="shared" si="145"/>
        <v>Traceability</v>
      </c>
      <c r="K350" s="47" t="str">
        <f t="shared" si="145"/>
        <v>TRUE</v>
      </c>
      <c r="L350" s="45" t="str">
        <f t="shared" si="145"/>
        <v>FALSE</v>
      </c>
      <c r="M350" s="45" t="str">
        <f t="shared" si="145"/>
        <v>FALSE</v>
      </c>
      <c r="N350" s="45" t="str">
        <f t="shared" si="145"/>
        <v>TRUE</v>
      </c>
      <c r="O350" s="45" t="str">
        <f t="shared" si="145"/>
        <v>FALSE</v>
      </c>
      <c r="P350" s="45" t="str">
        <f t="shared" si="145"/>
        <v>TRUE</v>
      </c>
      <c r="Q350" s="45" t="str">
        <f t="shared" si="145"/>
        <v>FALSE</v>
      </c>
      <c r="R350" s="45" t="str">
        <f t="shared" si="145"/>
        <v>TRUE</v>
      </c>
      <c r="S350" s="14"/>
      <c r="T350" s="14"/>
    </row>
    <row r="351" spans="1:20" ht="16" customHeight="1" x14ac:dyDescent="0.3">
      <c r="A351" s="20" t="str">
        <f>A350</f>
        <v>M. Baire et al. (2019) - Monitoreo continuo de la fabricacion de Bread</v>
      </c>
      <c r="B351" s="66">
        <v>2019</v>
      </c>
      <c r="C351" s="39" t="str">
        <f t="shared" si="143"/>
        <v>https://www.mdpi.com/2079-9292/8/12/1541</v>
      </c>
      <c r="D351" s="420" t="str">
        <f t="shared" si="144"/>
        <v xml:space="preserve">Baire, M., Melis, A., Lodi, M. B., Tuveri, P., Dachena, C., Simone, M., … Mazzarella, G. (2019). A wireless sensors network for monitoring the carasau bread manufacturing process. Electronics, 8(12), 1541.
</v>
      </c>
      <c r="E351" s="400" t="s">
        <v>892</v>
      </c>
      <c r="F351" s="122" t="str">
        <f t="shared" si="143"/>
        <v>Bread</v>
      </c>
      <c r="G351" s="21" t="s">
        <v>549</v>
      </c>
      <c r="H351" s="106" t="s">
        <v>646</v>
      </c>
      <c r="I351" s="114" t="s">
        <v>26</v>
      </c>
      <c r="J351" s="91" t="str">
        <f t="shared" si="145"/>
        <v>Traceability</v>
      </c>
      <c r="K351" s="47" t="str">
        <f t="shared" si="145"/>
        <v>TRUE</v>
      </c>
      <c r="L351" s="45" t="str">
        <f t="shared" si="145"/>
        <v>FALSE</v>
      </c>
      <c r="M351" s="45" t="str">
        <f t="shared" si="145"/>
        <v>FALSE</v>
      </c>
      <c r="N351" s="45" t="str">
        <f t="shared" si="145"/>
        <v>TRUE</v>
      </c>
      <c r="O351" s="45" t="str">
        <f t="shared" si="145"/>
        <v>FALSE</v>
      </c>
      <c r="P351" s="45" t="str">
        <f t="shared" si="145"/>
        <v>TRUE</v>
      </c>
      <c r="Q351" s="45" t="str">
        <f t="shared" si="145"/>
        <v>FALSE</v>
      </c>
      <c r="R351" s="45" t="str">
        <f t="shared" si="145"/>
        <v>TRUE</v>
      </c>
      <c r="S351" s="14"/>
      <c r="T351" s="14"/>
    </row>
    <row r="352" spans="1:20" ht="16" customHeight="1" thickBot="1" x14ac:dyDescent="0.35">
      <c r="A352" s="24" t="str">
        <f>A351</f>
        <v>M. Baire et al. (2019) - Monitoreo continuo de la fabricacion de Bread</v>
      </c>
      <c r="B352" s="67">
        <v>2019</v>
      </c>
      <c r="C352" s="120" t="str">
        <f t="shared" si="143"/>
        <v>https://www.mdpi.com/2079-9292/8/12/1541</v>
      </c>
      <c r="D352" s="421" t="str">
        <f t="shared" si="144"/>
        <v xml:space="preserve">Baire, M., Melis, A., Lodi, M. B., Tuveri, P., Dachena, C., Simone, M., … Mazzarella, G. (2019). A wireless sensors network for monitoring the carasau bread manufacturing process. Electronics, 8(12), 1541.
</v>
      </c>
      <c r="E352" s="401" t="s">
        <v>892</v>
      </c>
      <c r="F352" s="123" t="str">
        <f t="shared" si="143"/>
        <v>Bread</v>
      </c>
      <c r="G352" s="25" t="s">
        <v>549</v>
      </c>
      <c r="H352" s="108" t="s">
        <v>647</v>
      </c>
      <c r="I352" s="115" t="s">
        <v>26</v>
      </c>
      <c r="J352" s="91" t="str">
        <f t="shared" si="145"/>
        <v>Traceability</v>
      </c>
      <c r="K352" s="47" t="str">
        <f t="shared" si="145"/>
        <v>TRUE</v>
      </c>
      <c r="L352" s="45" t="str">
        <f t="shared" si="145"/>
        <v>FALSE</v>
      </c>
      <c r="M352" s="45" t="str">
        <f t="shared" si="145"/>
        <v>FALSE</v>
      </c>
      <c r="N352" s="45" t="str">
        <f t="shared" si="145"/>
        <v>TRUE</v>
      </c>
      <c r="O352" s="45" t="str">
        <f t="shared" si="145"/>
        <v>FALSE</v>
      </c>
      <c r="P352" s="45" t="str">
        <f t="shared" si="145"/>
        <v>TRUE</v>
      </c>
      <c r="Q352" s="45" t="str">
        <f t="shared" si="145"/>
        <v>FALSE</v>
      </c>
      <c r="R352" s="45" t="str">
        <f t="shared" si="145"/>
        <v>TRUE</v>
      </c>
      <c r="S352" s="14"/>
      <c r="T352" s="14"/>
    </row>
    <row r="353" spans="1:20" ht="16" customHeight="1" x14ac:dyDescent="0.3">
      <c r="A353" s="34" t="s">
        <v>648</v>
      </c>
      <c r="B353" s="66">
        <v>2020</v>
      </c>
      <c r="C353" s="39" t="s">
        <v>368</v>
      </c>
      <c r="D353" s="105" t="s">
        <v>369</v>
      </c>
      <c r="E353" s="110" t="s">
        <v>522</v>
      </c>
      <c r="F353" s="117" t="s">
        <v>522</v>
      </c>
      <c r="G353" s="21" t="s">
        <v>501</v>
      </c>
      <c r="H353" s="23" t="s">
        <v>516</v>
      </c>
      <c r="I353" s="21" t="s">
        <v>371</v>
      </c>
      <c r="J353" s="94" t="s">
        <v>16</v>
      </c>
      <c r="K353" s="46" t="s">
        <v>504</v>
      </c>
      <c r="L353" s="44" t="s">
        <v>504</v>
      </c>
      <c r="M353" s="44" t="s">
        <v>504</v>
      </c>
      <c r="N353" s="44" t="s">
        <v>503</v>
      </c>
      <c r="O353" s="44" t="s">
        <v>503</v>
      </c>
      <c r="P353" s="44" t="s">
        <v>504</v>
      </c>
      <c r="Q353" s="44" t="s">
        <v>504</v>
      </c>
      <c r="R353" s="44" t="s">
        <v>503</v>
      </c>
      <c r="S353" s="14"/>
      <c r="T353" s="14"/>
    </row>
    <row r="354" spans="1:20" ht="16" customHeight="1" x14ac:dyDescent="0.3">
      <c r="A354" s="20" t="str">
        <f t="shared" ref="A354:A366" si="146">A353</f>
        <v>G. Sangeetha et al. (2020) - Minimizar deficit de Food con IoT prediciendo la Date de caducidad</v>
      </c>
      <c r="B354" s="66">
        <v>2020</v>
      </c>
      <c r="C354" s="39" t="str">
        <f t="shared" ref="C354:C366" si="147">C353</f>
        <v>https://www.researchgate.net/publication/337259220_Role_of_Smart_Sensors_in_Minimizing_Food_Deficit_by_Prediction_of_Shelf-Life_in_Agricultural_Supply_Chain</v>
      </c>
      <c r="D354" s="346" t="str">
        <f t="shared" ref="D354:D366" si="148">D353</f>
        <v xml:space="preserve">Sangeetha, G., &amp; Vijayalakshmi, M. (2020). Role of smart sensors in minimizing food deficit by prediction of shelf-life in agricultural supply chain. En Intelligent Systems Reference Library (pp. 153–175). Cham: Springer International Publishing.
</v>
      </c>
      <c r="E354" s="110" t="s">
        <v>522</v>
      </c>
      <c r="F354" s="122" t="str">
        <f t="shared" ref="F354:F366" si="149">F353</f>
        <v>Food</v>
      </c>
      <c r="G354" s="21" t="s">
        <v>501</v>
      </c>
      <c r="H354" s="23" t="s">
        <v>543</v>
      </c>
      <c r="I354" s="21" t="s">
        <v>371</v>
      </c>
      <c r="J354" s="93" t="str">
        <f t="shared" ref="J354:J366" si="150">J353</f>
        <v>Food waste</v>
      </c>
      <c r="K354" s="47" t="str">
        <f t="shared" ref="K354:K366" si="151">K353</f>
        <v>FALSE</v>
      </c>
      <c r="L354" s="45" t="str">
        <f t="shared" ref="L354:L366" si="152">L353</f>
        <v>FALSE</v>
      </c>
      <c r="M354" s="45" t="str">
        <f t="shared" ref="M354:M366" si="153">M353</f>
        <v>FALSE</v>
      </c>
      <c r="N354" s="45" t="str">
        <f t="shared" ref="N354:N366" si="154">N353</f>
        <v>TRUE</v>
      </c>
      <c r="O354" s="45" t="str">
        <f t="shared" ref="O354:O366" si="155">O353</f>
        <v>TRUE</v>
      </c>
      <c r="P354" s="45" t="str">
        <f t="shared" ref="P354:P366" si="156">P353</f>
        <v>FALSE</v>
      </c>
      <c r="Q354" s="45" t="str">
        <f t="shared" ref="Q354:Q366" si="157">Q353</f>
        <v>FALSE</v>
      </c>
      <c r="R354" s="45" t="str">
        <f t="shared" ref="R354:R366" si="158">R353</f>
        <v>TRUE</v>
      </c>
      <c r="S354" s="14"/>
      <c r="T354" s="14"/>
    </row>
    <row r="355" spans="1:20" ht="16" customHeight="1" x14ac:dyDescent="0.3">
      <c r="A355" s="20" t="str">
        <f t="shared" si="146"/>
        <v>G. Sangeetha et al. (2020) - Minimizar deficit de Food con IoT prediciendo la Date de caducidad</v>
      </c>
      <c r="B355" s="66">
        <v>2020</v>
      </c>
      <c r="C355" s="39" t="str">
        <f t="shared" si="147"/>
        <v>https://www.researchgate.net/publication/337259220_Role_of_Smart_Sensors_in_Minimizing_Food_Deficit_by_Prediction_of_Shelf-Life_in_Agricultural_Supply_Chain</v>
      </c>
      <c r="D355"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55" s="110" t="s">
        <v>522</v>
      </c>
      <c r="F355" s="122" t="str">
        <f t="shared" si="149"/>
        <v>Food</v>
      </c>
      <c r="G355" s="21" t="s">
        <v>501</v>
      </c>
      <c r="H355" s="23" t="s">
        <v>508</v>
      </c>
      <c r="I355" s="21" t="s">
        <v>371</v>
      </c>
      <c r="J355" s="93" t="str">
        <f t="shared" si="150"/>
        <v>Food waste</v>
      </c>
      <c r="K355" s="47" t="str">
        <f t="shared" si="151"/>
        <v>FALSE</v>
      </c>
      <c r="L355" s="45" t="str">
        <f t="shared" si="152"/>
        <v>FALSE</v>
      </c>
      <c r="M355" s="45" t="str">
        <f t="shared" si="153"/>
        <v>FALSE</v>
      </c>
      <c r="N355" s="45" t="str">
        <f t="shared" si="154"/>
        <v>TRUE</v>
      </c>
      <c r="O355" s="45" t="str">
        <f t="shared" si="155"/>
        <v>TRUE</v>
      </c>
      <c r="P355" s="45" t="str">
        <f t="shared" si="156"/>
        <v>FALSE</v>
      </c>
      <c r="Q355" s="45" t="str">
        <f t="shared" si="157"/>
        <v>FALSE</v>
      </c>
      <c r="R355" s="45" t="str">
        <f t="shared" si="158"/>
        <v>TRUE</v>
      </c>
      <c r="S355" s="14"/>
      <c r="T355" s="14"/>
    </row>
    <row r="356" spans="1:20" ht="16" customHeight="1" x14ac:dyDescent="0.3">
      <c r="A356" s="20" t="str">
        <f t="shared" si="146"/>
        <v>G. Sangeetha et al. (2020) - Minimizar deficit de Food con IoT prediciendo la Date de caducidad</v>
      </c>
      <c r="B356" s="66">
        <v>2020</v>
      </c>
      <c r="C356" s="39" t="str">
        <f t="shared" si="147"/>
        <v>https://www.researchgate.net/publication/337259220_Role_of_Smart_Sensors_in_Minimizing_Food_Deficit_by_Prediction_of_Shelf-Life_in_Agricultural_Supply_Chain</v>
      </c>
      <c r="D356"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56" s="110" t="s">
        <v>522</v>
      </c>
      <c r="F356" s="122" t="str">
        <f t="shared" si="149"/>
        <v>Food</v>
      </c>
      <c r="G356" s="21" t="s">
        <v>501</v>
      </c>
      <c r="H356" s="23" t="s">
        <v>66</v>
      </c>
      <c r="I356" s="21" t="s">
        <v>371</v>
      </c>
      <c r="J356" s="93" t="str">
        <f t="shared" si="150"/>
        <v>Food waste</v>
      </c>
      <c r="K356" s="47" t="str">
        <f t="shared" si="151"/>
        <v>FALSE</v>
      </c>
      <c r="L356" s="45" t="str">
        <f t="shared" si="152"/>
        <v>FALSE</v>
      </c>
      <c r="M356" s="45" t="str">
        <f t="shared" si="153"/>
        <v>FALSE</v>
      </c>
      <c r="N356" s="45" t="str">
        <f t="shared" si="154"/>
        <v>TRUE</v>
      </c>
      <c r="O356" s="45" t="str">
        <f t="shared" si="155"/>
        <v>TRUE</v>
      </c>
      <c r="P356" s="45" t="str">
        <f t="shared" si="156"/>
        <v>FALSE</v>
      </c>
      <c r="Q356" s="45" t="str">
        <f t="shared" si="157"/>
        <v>FALSE</v>
      </c>
      <c r="R356" s="45" t="str">
        <f t="shared" si="158"/>
        <v>TRUE</v>
      </c>
      <c r="S356" s="14"/>
      <c r="T356" s="14"/>
    </row>
    <row r="357" spans="1:20" ht="16" customHeight="1" x14ac:dyDescent="0.3">
      <c r="A357" s="20" t="str">
        <f t="shared" si="146"/>
        <v>G. Sangeetha et al. (2020) - Minimizar deficit de Food con IoT prediciendo la Date de caducidad</v>
      </c>
      <c r="B357" s="66">
        <v>2020</v>
      </c>
      <c r="C357" s="39" t="str">
        <f t="shared" si="147"/>
        <v>https://www.researchgate.net/publication/337259220_Role_of_Smart_Sensors_in_Minimizing_Food_Deficit_by_Prediction_of_Shelf-Life_in_Agricultural_Supply_Chain</v>
      </c>
      <c r="D357"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57" s="110" t="s">
        <v>522</v>
      </c>
      <c r="F357" s="122" t="str">
        <f t="shared" si="149"/>
        <v>Food</v>
      </c>
      <c r="G357" s="21" t="s">
        <v>501</v>
      </c>
      <c r="H357" s="23" t="s">
        <v>517</v>
      </c>
      <c r="I357" s="21" t="s">
        <v>371</v>
      </c>
      <c r="J357" s="93" t="str">
        <f t="shared" si="150"/>
        <v>Food waste</v>
      </c>
      <c r="K357" s="47" t="str">
        <f t="shared" si="151"/>
        <v>FALSE</v>
      </c>
      <c r="L357" s="45" t="str">
        <f t="shared" si="152"/>
        <v>FALSE</v>
      </c>
      <c r="M357" s="45" t="str">
        <f t="shared" si="153"/>
        <v>FALSE</v>
      </c>
      <c r="N357" s="45" t="str">
        <f t="shared" si="154"/>
        <v>TRUE</v>
      </c>
      <c r="O357" s="45" t="str">
        <f t="shared" si="155"/>
        <v>TRUE</v>
      </c>
      <c r="P357" s="45" t="str">
        <f t="shared" si="156"/>
        <v>FALSE</v>
      </c>
      <c r="Q357" s="45" t="str">
        <f t="shared" si="157"/>
        <v>FALSE</v>
      </c>
      <c r="R357" s="45" t="str">
        <f t="shared" si="158"/>
        <v>TRUE</v>
      </c>
      <c r="S357" s="14"/>
      <c r="T357" s="14"/>
    </row>
    <row r="358" spans="1:20" ht="16" customHeight="1" x14ac:dyDescent="0.3">
      <c r="A358" s="20" t="str">
        <f t="shared" si="146"/>
        <v>G. Sangeetha et al. (2020) - Minimizar deficit de Food con IoT prediciendo la Date de caducidad</v>
      </c>
      <c r="B358" s="66">
        <v>2020</v>
      </c>
      <c r="C358" s="39" t="str">
        <f t="shared" si="147"/>
        <v>https://www.researchgate.net/publication/337259220_Role_of_Smart_Sensors_in_Minimizing_Food_Deficit_by_Prediction_of_Shelf-Life_in_Agricultural_Supply_Chain</v>
      </c>
      <c r="D358"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58" s="110" t="s">
        <v>522</v>
      </c>
      <c r="F358" s="122" t="str">
        <f t="shared" si="149"/>
        <v>Food</v>
      </c>
      <c r="G358" s="21" t="s">
        <v>501</v>
      </c>
      <c r="H358" s="23" t="s">
        <v>506</v>
      </c>
      <c r="I358" s="21" t="s">
        <v>371</v>
      </c>
      <c r="J358" s="93" t="str">
        <f t="shared" si="150"/>
        <v>Food waste</v>
      </c>
      <c r="K358" s="47" t="str">
        <f t="shared" si="151"/>
        <v>FALSE</v>
      </c>
      <c r="L358" s="45" t="str">
        <f t="shared" si="152"/>
        <v>FALSE</v>
      </c>
      <c r="M358" s="45" t="str">
        <f t="shared" si="153"/>
        <v>FALSE</v>
      </c>
      <c r="N358" s="45" t="str">
        <f t="shared" si="154"/>
        <v>TRUE</v>
      </c>
      <c r="O358" s="45" t="str">
        <f t="shared" si="155"/>
        <v>TRUE</v>
      </c>
      <c r="P358" s="45" t="str">
        <f t="shared" si="156"/>
        <v>FALSE</v>
      </c>
      <c r="Q358" s="45" t="str">
        <f t="shared" si="157"/>
        <v>FALSE</v>
      </c>
      <c r="R358" s="45" t="str">
        <f t="shared" si="158"/>
        <v>TRUE</v>
      </c>
      <c r="S358" s="14"/>
      <c r="T358" s="14"/>
    </row>
    <row r="359" spans="1:20" ht="16" customHeight="1" x14ac:dyDescent="0.3">
      <c r="A359" s="20" t="str">
        <f t="shared" si="146"/>
        <v>G. Sangeetha et al. (2020) - Minimizar deficit de Food con IoT prediciendo la Date de caducidad</v>
      </c>
      <c r="B359" s="66">
        <v>2020</v>
      </c>
      <c r="C359" s="39" t="str">
        <f t="shared" si="147"/>
        <v>https://www.researchgate.net/publication/337259220_Role_of_Smart_Sensors_in_Minimizing_Food_Deficit_by_Prediction_of_Shelf-Life_in_Agricultural_Supply_Chain</v>
      </c>
      <c r="D359"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59" s="110" t="s">
        <v>522</v>
      </c>
      <c r="F359" s="122" t="str">
        <f t="shared" si="149"/>
        <v>Food</v>
      </c>
      <c r="G359" s="21" t="s">
        <v>501</v>
      </c>
      <c r="H359" s="23" t="s">
        <v>378</v>
      </c>
      <c r="I359" s="21" t="s">
        <v>371</v>
      </c>
      <c r="J359" s="93" t="str">
        <f t="shared" si="150"/>
        <v>Food waste</v>
      </c>
      <c r="K359" s="47" t="str">
        <f t="shared" si="151"/>
        <v>FALSE</v>
      </c>
      <c r="L359" s="45" t="str">
        <f t="shared" si="152"/>
        <v>FALSE</v>
      </c>
      <c r="M359" s="45" t="str">
        <f t="shared" si="153"/>
        <v>FALSE</v>
      </c>
      <c r="N359" s="45" t="str">
        <f t="shared" si="154"/>
        <v>TRUE</v>
      </c>
      <c r="O359" s="45" t="str">
        <f t="shared" si="155"/>
        <v>TRUE</v>
      </c>
      <c r="P359" s="45" t="str">
        <f t="shared" si="156"/>
        <v>FALSE</v>
      </c>
      <c r="Q359" s="45" t="str">
        <f t="shared" si="157"/>
        <v>FALSE</v>
      </c>
      <c r="R359" s="45" t="str">
        <f t="shared" si="158"/>
        <v>TRUE</v>
      </c>
      <c r="S359" s="14"/>
      <c r="T359" s="14"/>
    </row>
    <row r="360" spans="1:20" ht="16" customHeight="1" x14ac:dyDescent="0.3">
      <c r="A360" s="20" t="str">
        <f t="shared" si="146"/>
        <v>G. Sangeetha et al. (2020) - Minimizar deficit de Food con IoT prediciendo la Date de caducidad</v>
      </c>
      <c r="B360" s="66">
        <v>2020</v>
      </c>
      <c r="C360" s="39" t="str">
        <f t="shared" si="147"/>
        <v>https://www.researchgate.net/publication/337259220_Role_of_Smart_Sensors_in_Minimizing_Food_Deficit_by_Prediction_of_Shelf-Life_in_Agricultural_Supply_Chain</v>
      </c>
      <c r="D360"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0" s="110" t="s">
        <v>522</v>
      </c>
      <c r="F360" s="122" t="str">
        <f t="shared" si="149"/>
        <v>Food</v>
      </c>
      <c r="G360" s="21" t="s">
        <v>501</v>
      </c>
      <c r="H360" s="106" t="s">
        <v>649</v>
      </c>
      <c r="I360" s="21" t="s">
        <v>371</v>
      </c>
      <c r="J360" s="93" t="str">
        <f t="shared" si="150"/>
        <v>Food waste</v>
      </c>
      <c r="K360" s="47" t="str">
        <f t="shared" si="151"/>
        <v>FALSE</v>
      </c>
      <c r="L360" s="45" t="str">
        <f t="shared" si="152"/>
        <v>FALSE</v>
      </c>
      <c r="M360" s="45" t="str">
        <f t="shared" si="153"/>
        <v>FALSE</v>
      </c>
      <c r="N360" s="45" t="str">
        <f t="shared" si="154"/>
        <v>TRUE</v>
      </c>
      <c r="O360" s="45" t="str">
        <f t="shared" si="155"/>
        <v>TRUE</v>
      </c>
      <c r="P360" s="45" t="str">
        <f t="shared" si="156"/>
        <v>FALSE</v>
      </c>
      <c r="Q360" s="45" t="str">
        <f t="shared" si="157"/>
        <v>FALSE</v>
      </c>
      <c r="R360" s="45" t="str">
        <f t="shared" si="158"/>
        <v>TRUE</v>
      </c>
      <c r="S360" s="14"/>
      <c r="T360" s="14"/>
    </row>
    <row r="361" spans="1:20" ht="16" customHeight="1" x14ac:dyDescent="0.3">
      <c r="A361" s="20" t="str">
        <f t="shared" si="146"/>
        <v>G. Sangeetha et al. (2020) - Minimizar deficit de Food con IoT prediciendo la Date de caducidad</v>
      </c>
      <c r="B361" s="66">
        <v>2020</v>
      </c>
      <c r="C361" s="39" t="str">
        <f t="shared" si="147"/>
        <v>https://www.researchgate.net/publication/337259220_Role_of_Smart_Sensors_in_Minimizing_Food_Deficit_by_Prediction_of_Shelf-Life_in_Agricultural_Supply_Chain</v>
      </c>
      <c r="D361"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1" s="110" t="s">
        <v>522</v>
      </c>
      <c r="F361" s="122" t="str">
        <f t="shared" si="149"/>
        <v>Food</v>
      </c>
      <c r="G361" s="21" t="s">
        <v>547</v>
      </c>
      <c r="H361" s="23" t="s">
        <v>516</v>
      </c>
      <c r="I361" s="23" t="s">
        <v>372</v>
      </c>
      <c r="J361" s="91" t="str">
        <f t="shared" si="150"/>
        <v>Food waste</v>
      </c>
      <c r="K361" s="47" t="str">
        <f t="shared" si="151"/>
        <v>FALSE</v>
      </c>
      <c r="L361" s="45" t="str">
        <f t="shared" si="152"/>
        <v>FALSE</v>
      </c>
      <c r="M361" s="45" t="str">
        <f t="shared" si="153"/>
        <v>FALSE</v>
      </c>
      <c r="N361" s="45" t="str">
        <f t="shared" si="154"/>
        <v>TRUE</v>
      </c>
      <c r="O361" s="45" t="str">
        <f t="shared" si="155"/>
        <v>TRUE</v>
      </c>
      <c r="P361" s="45" t="str">
        <f t="shared" si="156"/>
        <v>FALSE</v>
      </c>
      <c r="Q361" s="45" t="str">
        <f t="shared" si="157"/>
        <v>FALSE</v>
      </c>
      <c r="R361" s="45" t="str">
        <f t="shared" si="158"/>
        <v>TRUE</v>
      </c>
      <c r="S361" s="14"/>
      <c r="T361" s="14"/>
    </row>
    <row r="362" spans="1:20" ht="16" customHeight="1" x14ac:dyDescent="0.3">
      <c r="A362" s="20" t="str">
        <f t="shared" si="146"/>
        <v>G. Sangeetha et al. (2020) - Minimizar deficit de Food con IoT prediciendo la Date de caducidad</v>
      </c>
      <c r="B362" s="66">
        <v>2020</v>
      </c>
      <c r="C362" s="39" t="str">
        <f t="shared" si="147"/>
        <v>https://www.researchgate.net/publication/337259220_Role_of_Smart_Sensors_in_Minimizing_Food_Deficit_by_Prediction_of_Shelf-Life_in_Agricultural_Supply_Chain</v>
      </c>
      <c r="D362"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2" s="110" t="s">
        <v>522</v>
      </c>
      <c r="F362" s="122" t="str">
        <f t="shared" si="149"/>
        <v>Food</v>
      </c>
      <c r="G362" s="21" t="s">
        <v>547</v>
      </c>
      <c r="H362" s="23" t="s">
        <v>329</v>
      </c>
      <c r="I362" s="23" t="s">
        <v>372</v>
      </c>
      <c r="J362" s="91" t="str">
        <f t="shared" si="150"/>
        <v>Food waste</v>
      </c>
      <c r="K362" s="47" t="str">
        <f t="shared" si="151"/>
        <v>FALSE</v>
      </c>
      <c r="L362" s="45" t="str">
        <f t="shared" si="152"/>
        <v>FALSE</v>
      </c>
      <c r="M362" s="45" t="str">
        <f t="shared" si="153"/>
        <v>FALSE</v>
      </c>
      <c r="N362" s="45" t="str">
        <f t="shared" si="154"/>
        <v>TRUE</v>
      </c>
      <c r="O362" s="45" t="str">
        <f t="shared" si="155"/>
        <v>TRUE</v>
      </c>
      <c r="P362" s="45" t="str">
        <f t="shared" si="156"/>
        <v>FALSE</v>
      </c>
      <c r="Q362" s="45" t="str">
        <f t="shared" si="157"/>
        <v>FALSE</v>
      </c>
      <c r="R362" s="45" t="str">
        <f t="shared" si="158"/>
        <v>TRUE</v>
      </c>
      <c r="S362" s="14"/>
      <c r="T362" s="14"/>
    </row>
    <row r="363" spans="1:20" ht="16" customHeight="1" x14ac:dyDescent="0.3">
      <c r="A363" s="20" t="str">
        <f t="shared" si="146"/>
        <v>G. Sangeetha et al. (2020) - Minimizar deficit de Food con IoT prediciendo la Date de caducidad</v>
      </c>
      <c r="B363" s="66">
        <v>2020</v>
      </c>
      <c r="C363" s="39" t="str">
        <f t="shared" si="147"/>
        <v>https://www.researchgate.net/publication/337259220_Role_of_Smart_Sensors_in_Minimizing_Food_Deficit_by_Prediction_of_Shelf-Life_in_Agricultural_Supply_Chain</v>
      </c>
      <c r="D363"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3" s="110" t="s">
        <v>522</v>
      </c>
      <c r="F363" s="122" t="str">
        <f t="shared" si="149"/>
        <v>Food</v>
      </c>
      <c r="G363" s="21" t="s">
        <v>547</v>
      </c>
      <c r="H363" s="23" t="s">
        <v>67</v>
      </c>
      <c r="I363" s="23" t="s">
        <v>372</v>
      </c>
      <c r="J363" s="91" t="str">
        <f t="shared" si="150"/>
        <v>Food waste</v>
      </c>
      <c r="K363" s="47" t="str">
        <f t="shared" si="151"/>
        <v>FALSE</v>
      </c>
      <c r="L363" s="45" t="str">
        <f t="shared" si="152"/>
        <v>FALSE</v>
      </c>
      <c r="M363" s="45" t="str">
        <f t="shared" si="153"/>
        <v>FALSE</v>
      </c>
      <c r="N363" s="45" t="str">
        <f t="shared" si="154"/>
        <v>TRUE</v>
      </c>
      <c r="O363" s="45" t="str">
        <f t="shared" si="155"/>
        <v>TRUE</v>
      </c>
      <c r="P363" s="45" t="str">
        <f t="shared" si="156"/>
        <v>FALSE</v>
      </c>
      <c r="Q363" s="45" t="str">
        <f t="shared" si="157"/>
        <v>FALSE</v>
      </c>
      <c r="R363" s="45" t="str">
        <f t="shared" si="158"/>
        <v>TRUE</v>
      </c>
      <c r="S363" s="14"/>
      <c r="T363" s="14"/>
    </row>
    <row r="364" spans="1:20" ht="16" customHeight="1" x14ac:dyDescent="0.3">
      <c r="A364" s="20" t="str">
        <f t="shared" si="146"/>
        <v>G. Sangeetha et al. (2020) - Minimizar deficit de Food con IoT prediciendo la Date de caducidad</v>
      </c>
      <c r="B364" s="66">
        <v>2020</v>
      </c>
      <c r="C364" s="39" t="str">
        <f t="shared" si="147"/>
        <v>https://www.researchgate.net/publication/337259220_Role_of_Smart_Sensors_in_Minimizing_Food_Deficit_by_Prediction_of_Shelf-Life_in_Agricultural_Supply_Chain</v>
      </c>
      <c r="D364"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4" s="110" t="s">
        <v>522</v>
      </c>
      <c r="F364" s="122" t="str">
        <f t="shared" si="149"/>
        <v>Food</v>
      </c>
      <c r="G364" s="21" t="s">
        <v>547</v>
      </c>
      <c r="H364" s="23" t="s">
        <v>66</v>
      </c>
      <c r="I364" s="23" t="s">
        <v>372</v>
      </c>
      <c r="J364" s="91" t="str">
        <f t="shared" si="150"/>
        <v>Food waste</v>
      </c>
      <c r="K364" s="47" t="str">
        <f t="shared" si="151"/>
        <v>FALSE</v>
      </c>
      <c r="L364" s="45" t="str">
        <f t="shared" si="152"/>
        <v>FALSE</v>
      </c>
      <c r="M364" s="45" t="str">
        <f t="shared" si="153"/>
        <v>FALSE</v>
      </c>
      <c r="N364" s="45" t="str">
        <f t="shared" si="154"/>
        <v>TRUE</v>
      </c>
      <c r="O364" s="45" t="str">
        <f t="shared" si="155"/>
        <v>TRUE</v>
      </c>
      <c r="P364" s="45" t="str">
        <f t="shared" si="156"/>
        <v>FALSE</v>
      </c>
      <c r="Q364" s="45" t="str">
        <f t="shared" si="157"/>
        <v>FALSE</v>
      </c>
      <c r="R364" s="45" t="str">
        <f t="shared" si="158"/>
        <v>TRUE</v>
      </c>
      <c r="S364" s="14"/>
      <c r="T364" s="14"/>
    </row>
    <row r="365" spans="1:20" ht="16" customHeight="1" x14ac:dyDescent="0.3">
      <c r="A365" s="20" t="str">
        <f t="shared" si="146"/>
        <v>G. Sangeetha et al. (2020) - Minimizar deficit de Food con IoT prediciendo la Date de caducidad</v>
      </c>
      <c r="B365" s="66">
        <v>2020</v>
      </c>
      <c r="C365" s="39" t="str">
        <f t="shared" si="147"/>
        <v>https://www.researchgate.net/publication/337259220_Role_of_Smart_Sensors_in_Minimizing_Food_Deficit_by_Prediction_of_Shelf-Life_in_Agricultural_Supply_Chain</v>
      </c>
      <c r="D365"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5" s="110" t="s">
        <v>522</v>
      </c>
      <c r="F365" s="122" t="str">
        <f t="shared" si="149"/>
        <v>Food</v>
      </c>
      <c r="G365" s="21" t="s">
        <v>547</v>
      </c>
      <c r="H365" s="106" t="s">
        <v>650</v>
      </c>
      <c r="I365" s="23" t="s">
        <v>372</v>
      </c>
      <c r="J365" s="91" t="str">
        <f t="shared" si="150"/>
        <v>Food waste</v>
      </c>
      <c r="K365" s="47" t="str">
        <f t="shared" si="151"/>
        <v>FALSE</v>
      </c>
      <c r="L365" s="45" t="str">
        <f t="shared" si="152"/>
        <v>FALSE</v>
      </c>
      <c r="M365" s="45" t="str">
        <f t="shared" si="153"/>
        <v>FALSE</v>
      </c>
      <c r="N365" s="45" t="str">
        <f t="shared" si="154"/>
        <v>TRUE</v>
      </c>
      <c r="O365" s="45" t="str">
        <f t="shared" si="155"/>
        <v>TRUE</v>
      </c>
      <c r="P365" s="45" t="str">
        <f t="shared" si="156"/>
        <v>FALSE</v>
      </c>
      <c r="Q365" s="45" t="str">
        <f t="shared" si="157"/>
        <v>FALSE</v>
      </c>
      <c r="R365" s="45" t="str">
        <f t="shared" si="158"/>
        <v>TRUE</v>
      </c>
      <c r="S365" s="14"/>
      <c r="T365" s="14"/>
    </row>
    <row r="366" spans="1:20" ht="16" customHeight="1" thickBot="1" x14ac:dyDescent="0.35">
      <c r="A366" s="20" t="str">
        <f t="shared" si="146"/>
        <v>G. Sangeetha et al. (2020) - Minimizar deficit de Food con IoT prediciendo la Date de caducidad</v>
      </c>
      <c r="B366" s="66">
        <v>2020</v>
      </c>
      <c r="C366" s="39" t="str">
        <f t="shared" si="147"/>
        <v>https://www.researchgate.net/publication/337259220_Role_of_Smart_Sensors_in_Minimizing_Food_Deficit_by_Prediction_of_Shelf-Life_in_Agricultural_Supply_Chain</v>
      </c>
      <c r="D366" s="346" t="str">
        <f t="shared" si="148"/>
        <v xml:space="preserve">Sangeetha, G., &amp; Vijayalakshmi, M. (2020). Role of smart sensors in minimizing food deficit by prediction of shelf-life in agricultural supply chain. En Intelligent Systems Reference Library (pp. 153–175). Cham: Springer International Publishing.
</v>
      </c>
      <c r="E366" s="110" t="s">
        <v>522</v>
      </c>
      <c r="F366" s="122" t="str">
        <f t="shared" si="149"/>
        <v>Food</v>
      </c>
      <c r="G366" s="21" t="s">
        <v>547</v>
      </c>
      <c r="H366" s="106" t="s">
        <v>651</v>
      </c>
      <c r="I366" s="23" t="s">
        <v>372</v>
      </c>
      <c r="J366" s="92" t="str">
        <f t="shared" si="150"/>
        <v>Food waste</v>
      </c>
      <c r="K366" s="49" t="str">
        <f t="shared" si="151"/>
        <v>FALSE</v>
      </c>
      <c r="L366" s="48" t="str">
        <f t="shared" si="152"/>
        <v>FALSE</v>
      </c>
      <c r="M366" s="48" t="str">
        <f t="shared" si="153"/>
        <v>FALSE</v>
      </c>
      <c r="N366" s="48" t="str">
        <f t="shared" si="154"/>
        <v>TRUE</v>
      </c>
      <c r="O366" s="48" t="str">
        <f t="shared" si="155"/>
        <v>TRUE</v>
      </c>
      <c r="P366" s="48" t="str">
        <f t="shared" si="156"/>
        <v>FALSE</v>
      </c>
      <c r="Q366" s="48" t="str">
        <f t="shared" si="157"/>
        <v>FALSE</v>
      </c>
      <c r="R366" s="48" t="str">
        <f t="shared" si="158"/>
        <v>TRUE</v>
      </c>
      <c r="S366" s="14"/>
      <c r="T366" s="14"/>
    </row>
    <row r="367" spans="1:20" ht="16" customHeight="1" x14ac:dyDescent="0.3">
      <c r="A367" s="17" t="s">
        <v>382</v>
      </c>
      <c r="B367" s="65">
        <v>2021</v>
      </c>
      <c r="C367" s="119" t="s">
        <v>383</v>
      </c>
      <c r="D367" s="430" t="s">
        <v>384</v>
      </c>
      <c r="E367" s="399" t="s">
        <v>885</v>
      </c>
      <c r="F367" s="113" t="s">
        <v>893</v>
      </c>
      <c r="G367" s="19" t="s">
        <v>501</v>
      </c>
      <c r="H367" s="19" t="s">
        <v>516</v>
      </c>
      <c r="I367" s="113" t="s">
        <v>386</v>
      </c>
      <c r="J367" s="91" t="s">
        <v>493</v>
      </c>
      <c r="K367" s="51" t="s">
        <v>503</v>
      </c>
      <c r="L367" s="50" t="s">
        <v>504</v>
      </c>
      <c r="M367" s="50" t="s">
        <v>504</v>
      </c>
      <c r="N367" s="50" t="s">
        <v>504</v>
      </c>
      <c r="O367" s="50" t="s">
        <v>504</v>
      </c>
      <c r="P367" s="50" t="s">
        <v>504</v>
      </c>
      <c r="Q367" s="50" t="s">
        <v>504</v>
      </c>
      <c r="R367" s="50" t="s">
        <v>504</v>
      </c>
      <c r="S367" s="14"/>
      <c r="T367" s="14"/>
    </row>
    <row r="368" spans="1:20" ht="16" customHeight="1" x14ac:dyDescent="0.3">
      <c r="A368" s="20" t="str">
        <f>A367</f>
        <v>K. Ngadimon et al. (2021) - Mejorar la eficiencia de crecimiento de la planta en un sistema hidropónico</v>
      </c>
      <c r="B368" s="66">
        <v>2021</v>
      </c>
      <c r="C368" s="39" t="str">
        <f>C367</f>
        <v>https://publisher.uthm.edu.my/periodicals/index.php/mari/article/view/382</v>
      </c>
      <c r="D368" s="420" t="str">
        <f t="shared" ref="D368:D369" si="159">D367</f>
        <v xml:space="preserve">Ngadimon, K., Basharie, S. M., Othman, K., &amp; Raman, T. A. (2021). Lighting and Air Temperature Monitoring and Control of Hydroponic System using Internet of Things (IoT). Multidisciplinary applied research and innovation, 2(1), 266–276.
</v>
      </c>
      <c r="E368" s="400" t="s">
        <v>885</v>
      </c>
      <c r="F368" s="114" t="s">
        <v>893</v>
      </c>
      <c r="G368" s="23" t="s">
        <v>501</v>
      </c>
      <c r="H368" s="23" t="s">
        <v>525</v>
      </c>
      <c r="I368" s="114" t="s">
        <v>386</v>
      </c>
      <c r="J368" s="91" t="str">
        <f t="shared" ref="J368:R369" si="160">J367</f>
        <v>Productivity</v>
      </c>
      <c r="K368" s="47" t="str">
        <f t="shared" si="160"/>
        <v>TRUE</v>
      </c>
      <c r="L368" s="45" t="str">
        <f t="shared" si="160"/>
        <v>FALSE</v>
      </c>
      <c r="M368" s="45" t="str">
        <f t="shared" si="160"/>
        <v>FALSE</v>
      </c>
      <c r="N368" s="45" t="str">
        <f t="shared" si="160"/>
        <v>FALSE</v>
      </c>
      <c r="O368" s="45" t="str">
        <f t="shared" si="160"/>
        <v>FALSE</v>
      </c>
      <c r="P368" s="45" t="str">
        <f t="shared" si="160"/>
        <v>FALSE</v>
      </c>
      <c r="Q368" s="45" t="str">
        <f t="shared" si="160"/>
        <v>FALSE</v>
      </c>
      <c r="R368" s="45" t="str">
        <f t="shared" si="160"/>
        <v>FALSE</v>
      </c>
      <c r="S368" s="14"/>
      <c r="T368" s="14"/>
    </row>
    <row r="369" spans="1:20" ht="16" customHeight="1" thickBot="1" x14ac:dyDescent="0.35">
      <c r="A369" s="24" t="str">
        <f>A368</f>
        <v>K. Ngadimon et al. (2021) - Mejorar la eficiencia de crecimiento de la planta en un sistema hidropónico</v>
      </c>
      <c r="B369" s="67">
        <v>2021</v>
      </c>
      <c r="C369" s="120" t="str">
        <f>C368</f>
        <v>https://publisher.uthm.edu.my/periodicals/index.php/mari/article/view/382</v>
      </c>
      <c r="D369" s="421" t="str">
        <f t="shared" si="159"/>
        <v xml:space="preserve">Ngadimon, K., Basharie, S. M., Othman, K., &amp; Raman, T. A. (2021). Lighting and Air Temperature Monitoring and Control of Hydroponic System using Internet of Things (IoT). Multidisciplinary applied research and innovation, 2(1), 266–276.
</v>
      </c>
      <c r="E369" s="401" t="s">
        <v>885</v>
      </c>
      <c r="F369" s="115" t="s">
        <v>893</v>
      </c>
      <c r="G369" s="27" t="s">
        <v>501</v>
      </c>
      <c r="H369" s="27" t="s">
        <v>506</v>
      </c>
      <c r="I369" s="115" t="s">
        <v>386</v>
      </c>
      <c r="J369" s="91" t="str">
        <f t="shared" si="160"/>
        <v>Productivity</v>
      </c>
      <c r="K369" s="47" t="str">
        <f t="shared" si="160"/>
        <v>TRUE</v>
      </c>
      <c r="L369" s="45" t="str">
        <f t="shared" si="160"/>
        <v>FALSE</v>
      </c>
      <c r="M369" s="45" t="str">
        <f t="shared" si="160"/>
        <v>FALSE</v>
      </c>
      <c r="N369" s="45" t="str">
        <f t="shared" si="160"/>
        <v>FALSE</v>
      </c>
      <c r="O369" s="45" t="str">
        <f t="shared" si="160"/>
        <v>FALSE</v>
      </c>
      <c r="P369" s="45" t="str">
        <f t="shared" si="160"/>
        <v>FALSE</v>
      </c>
      <c r="Q369" s="45" t="str">
        <f t="shared" si="160"/>
        <v>FALSE</v>
      </c>
      <c r="R369" s="45" t="str">
        <f t="shared" si="160"/>
        <v>FALSE</v>
      </c>
      <c r="S369" s="14"/>
      <c r="T369" s="14"/>
    </row>
    <row r="370" spans="1:20" ht="16" customHeight="1" x14ac:dyDescent="0.3">
      <c r="A370" s="34" t="s">
        <v>387</v>
      </c>
      <c r="B370" s="66">
        <v>2021</v>
      </c>
      <c r="C370" s="39" t="s">
        <v>388</v>
      </c>
      <c r="D370" s="105" t="s">
        <v>389</v>
      </c>
      <c r="E370" s="110" t="s">
        <v>522</v>
      </c>
      <c r="F370" s="117" t="s">
        <v>522</v>
      </c>
      <c r="G370" s="23" t="s">
        <v>501</v>
      </c>
      <c r="H370" s="23" t="s">
        <v>502</v>
      </c>
      <c r="I370" s="23" t="s">
        <v>386</v>
      </c>
      <c r="J370" s="90" t="s">
        <v>493</v>
      </c>
      <c r="K370" s="46" t="s">
        <v>503</v>
      </c>
      <c r="L370" s="44" t="s">
        <v>503</v>
      </c>
      <c r="M370" s="44" t="s">
        <v>504</v>
      </c>
      <c r="N370" s="44" t="s">
        <v>504</v>
      </c>
      <c r="O370" s="44" t="s">
        <v>504</v>
      </c>
      <c r="P370" s="44" t="s">
        <v>504</v>
      </c>
      <c r="Q370" s="44" t="s">
        <v>504</v>
      </c>
      <c r="R370" s="44" t="s">
        <v>504</v>
      </c>
      <c r="S370" s="14"/>
      <c r="T370" s="14"/>
    </row>
    <row r="371" spans="1:20" ht="16" customHeight="1" x14ac:dyDescent="0.3">
      <c r="A371" s="20" t="str">
        <f>A370</f>
        <v>D. Murali et al. (2021) - Mejora del rendimiento en agricultura mediante riego automático</v>
      </c>
      <c r="B371" s="66">
        <v>2021</v>
      </c>
      <c r="C371" s="39" t="str">
        <f t="shared" ref="C371:F375" si="161">C370</f>
        <v>http://modern-journals.com/index.php/ijma/article/view/542</v>
      </c>
      <c r="D371" s="346" t="str">
        <f t="shared" ref="D371:D375" si="162">D370</f>
        <v xml:space="preserve">Murali, D., Tummala, R. K., N., S. K. A., Bhuvaneswari, E., &amp; Venkatesan, R. (2021). Sustainable farming for agriculture improvement using IoT. International Journal of Modern Agriculture, 10(1), 106–115.
</v>
      </c>
      <c r="E371" s="110" t="s">
        <v>522</v>
      </c>
      <c r="F371" s="122" t="str">
        <f t="shared" si="161"/>
        <v>Food</v>
      </c>
      <c r="G371" s="23" t="s">
        <v>501</v>
      </c>
      <c r="H371" s="23" t="s">
        <v>505</v>
      </c>
      <c r="I371" s="23" t="s">
        <v>386</v>
      </c>
      <c r="J371" s="91" t="str">
        <f t="shared" ref="J371:R375" si="163">J370</f>
        <v>Productivity</v>
      </c>
      <c r="K371" s="47" t="str">
        <f t="shared" si="163"/>
        <v>TRUE</v>
      </c>
      <c r="L371" s="45" t="str">
        <f t="shared" si="163"/>
        <v>TRUE</v>
      </c>
      <c r="M371" s="45" t="str">
        <f t="shared" si="163"/>
        <v>FALSE</v>
      </c>
      <c r="N371" s="45" t="str">
        <f t="shared" si="163"/>
        <v>FALSE</v>
      </c>
      <c r="O371" s="45" t="str">
        <f t="shared" si="163"/>
        <v>FALSE</v>
      </c>
      <c r="P371" s="45" t="str">
        <f t="shared" si="163"/>
        <v>FALSE</v>
      </c>
      <c r="Q371" s="45" t="str">
        <f t="shared" si="163"/>
        <v>FALSE</v>
      </c>
      <c r="R371" s="45" t="str">
        <f t="shared" si="163"/>
        <v>FALSE</v>
      </c>
      <c r="S371" s="14"/>
      <c r="T371" s="14"/>
    </row>
    <row r="372" spans="1:20" ht="16" customHeight="1" x14ac:dyDescent="0.3">
      <c r="A372" s="20" t="str">
        <f>A371</f>
        <v>D. Murali et al. (2021) - Mejora del rendimiento en agricultura mediante riego automático</v>
      </c>
      <c r="B372" s="66">
        <v>2021</v>
      </c>
      <c r="C372" s="39" t="str">
        <f t="shared" si="161"/>
        <v>http://modern-journals.com/index.php/ijma/article/view/542</v>
      </c>
      <c r="D372" s="346" t="str">
        <f t="shared" si="162"/>
        <v xml:space="preserve">Murali, D., Tummala, R. K., N., S. K. A., Bhuvaneswari, E., &amp; Venkatesan, R. (2021). Sustainable farming for agriculture improvement using IoT. International Journal of Modern Agriculture, 10(1), 106–115.
</v>
      </c>
      <c r="E372" s="110" t="s">
        <v>522</v>
      </c>
      <c r="F372" s="122" t="str">
        <f t="shared" si="161"/>
        <v>Food</v>
      </c>
      <c r="G372" s="23" t="s">
        <v>501</v>
      </c>
      <c r="H372" s="23" t="s">
        <v>510</v>
      </c>
      <c r="I372" s="23" t="s">
        <v>386</v>
      </c>
      <c r="J372" s="91" t="str">
        <f t="shared" si="163"/>
        <v>Productivity</v>
      </c>
      <c r="K372" s="47" t="str">
        <f t="shared" si="163"/>
        <v>TRUE</v>
      </c>
      <c r="L372" s="45" t="str">
        <f t="shared" si="163"/>
        <v>TRUE</v>
      </c>
      <c r="M372" s="45" t="str">
        <f t="shared" si="163"/>
        <v>FALSE</v>
      </c>
      <c r="N372" s="45" t="str">
        <f t="shared" si="163"/>
        <v>FALSE</v>
      </c>
      <c r="O372" s="45" t="str">
        <f t="shared" si="163"/>
        <v>FALSE</v>
      </c>
      <c r="P372" s="45" t="str">
        <f t="shared" si="163"/>
        <v>FALSE</v>
      </c>
      <c r="Q372" s="45" t="str">
        <f t="shared" si="163"/>
        <v>FALSE</v>
      </c>
      <c r="R372" s="45" t="str">
        <f t="shared" si="163"/>
        <v>FALSE</v>
      </c>
      <c r="S372" s="14"/>
      <c r="T372" s="14"/>
    </row>
    <row r="373" spans="1:20" ht="16" customHeight="1" x14ac:dyDescent="0.3">
      <c r="A373" s="20" t="str">
        <f>A372</f>
        <v>D. Murali et al. (2021) - Mejora del rendimiento en agricultura mediante riego automático</v>
      </c>
      <c r="B373" s="66">
        <v>2021</v>
      </c>
      <c r="C373" s="39" t="str">
        <f t="shared" si="161"/>
        <v>http://modern-journals.com/index.php/ijma/article/view/542</v>
      </c>
      <c r="D373" s="346" t="str">
        <f t="shared" si="162"/>
        <v xml:space="preserve">Murali, D., Tummala, R. K., N., S. K. A., Bhuvaneswari, E., &amp; Venkatesan, R. (2021). Sustainable farming for agriculture improvement using IoT. International Journal of Modern Agriculture, 10(1), 106–115.
</v>
      </c>
      <c r="E373" s="110" t="s">
        <v>522</v>
      </c>
      <c r="F373" s="122" t="str">
        <f t="shared" si="161"/>
        <v>Food</v>
      </c>
      <c r="G373" s="23" t="s">
        <v>501</v>
      </c>
      <c r="H373" s="23" t="s">
        <v>508</v>
      </c>
      <c r="I373" s="23" t="s">
        <v>386</v>
      </c>
      <c r="J373" s="91" t="str">
        <f t="shared" si="163"/>
        <v>Productivity</v>
      </c>
      <c r="K373" s="47" t="str">
        <f t="shared" si="163"/>
        <v>TRUE</v>
      </c>
      <c r="L373" s="45" t="str">
        <f t="shared" si="163"/>
        <v>TRUE</v>
      </c>
      <c r="M373" s="45" t="str">
        <f t="shared" si="163"/>
        <v>FALSE</v>
      </c>
      <c r="N373" s="45" t="str">
        <f t="shared" si="163"/>
        <v>FALSE</v>
      </c>
      <c r="O373" s="45" t="str">
        <f t="shared" si="163"/>
        <v>FALSE</v>
      </c>
      <c r="P373" s="45" t="str">
        <f t="shared" si="163"/>
        <v>FALSE</v>
      </c>
      <c r="Q373" s="45" t="str">
        <f t="shared" si="163"/>
        <v>FALSE</v>
      </c>
      <c r="R373" s="45" t="str">
        <f t="shared" si="163"/>
        <v>FALSE</v>
      </c>
      <c r="S373" s="14"/>
      <c r="T373" s="14"/>
    </row>
    <row r="374" spans="1:20" ht="16" customHeight="1" x14ac:dyDescent="0.3">
      <c r="A374" s="20" t="str">
        <f>A373</f>
        <v>D. Murali et al. (2021) - Mejora del rendimiento en agricultura mediante riego automático</v>
      </c>
      <c r="B374" s="66">
        <v>2021</v>
      </c>
      <c r="C374" s="39" t="str">
        <f t="shared" si="161"/>
        <v>http://modern-journals.com/index.php/ijma/article/view/542</v>
      </c>
      <c r="D374" s="346" t="str">
        <f t="shared" si="162"/>
        <v xml:space="preserve">Murali, D., Tummala, R. K., N., S. K. A., Bhuvaneswari, E., &amp; Venkatesan, R. (2021). Sustainable farming for agriculture improvement using IoT. International Journal of Modern Agriculture, 10(1), 106–115.
</v>
      </c>
      <c r="E374" s="110" t="s">
        <v>522</v>
      </c>
      <c r="F374" s="122" t="str">
        <f t="shared" si="161"/>
        <v>Food</v>
      </c>
      <c r="G374" s="23" t="s">
        <v>501</v>
      </c>
      <c r="H374" s="23" t="s">
        <v>570</v>
      </c>
      <c r="I374" s="23" t="s">
        <v>386</v>
      </c>
      <c r="J374" s="91" t="str">
        <f t="shared" si="163"/>
        <v>Productivity</v>
      </c>
      <c r="K374" s="47" t="str">
        <f t="shared" si="163"/>
        <v>TRUE</v>
      </c>
      <c r="L374" s="45" t="str">
        <f t="shared" si="163"/>
        <v>TRUE</v>
      </c>
      <c r="M374" s="45" t="str">
        <f t="shared" si="163"/>
        <v>FALSE</v>
      </c>
      <c r="N374" s="45" t="str">
        <f t="shared" si="163"/>
        <v>FALSE</v>
      </c>
      <c r="O374" s="45" t="str">
        <f t="shared" si="163"/>
        <v>FALSE</v>
      </c>
      <c r="P374" s="45" t="str">
        <f t="shared" si="163"/>
        <v>FALSE</v>
      </c>
      <c r="Q374" s="45" t="str">
        <f t="shared" si="163"/>
        <v>FALSE</v>
      </c>
      <c r="R374" s="45" t="str">
        <f t="shared" si="163"/>
        <v>FALSE</v>
      </c>
      <c r="S374" s="14"/>
      <c r="T374" s="14"/>
    </row>
    <row r="375" spans="1:20" ht="16" customHeight="1" thickBot="1" x14ac:dyDescent="0.35">
      <c r="A375" s="20" t="str">
        <f>A374</f>
        <v>D. Murali et al. (2021) - Mejora del rendimiento en agricultura mediante riego automático</v>
      </c>
      <c r="B375" s="66">
        <v>2021</v>
      </c>
      <c r="C375" s="39" t="str">
        <f t="shared" si="161"/>
        <v>http://modern-journals.com/index.php/ijma/article/view/542</v>
      </c>
      <c r="D375" s="346" t="str">
        <f t="shared" si="162"/>
        <v xml:space="preserve">Murali, D., Tummala, R. K., N., S. K. A., Bhuvaneswari, E., &amp; Venkatesan, R. (2021). Sustainable farming for agriculture improvement using IoT. International Journal of Modern Agriculture, 10(1), 106–115.
</v>
      </c>
      <c r="E375" s="110" t="s">
        <v>522</v>
      </c>
      <c r="F375" s="122" t="str">
        <f t="shared" si="161"/>
        <v>Food</v>
      </c>
      <c r="G375" s="23" t="s">
        <v>501</v>
      </c>
      <c r="H375" s="23" t="s">
        <v>506</v>
      </c>
      <c r="I375" s="23" t="s">
        <v>386</v>
      </c>
      <c r="J375" s="92" t="str">
        <f t="shared" si="163"/>
        <v>Productivity</v>
      </c>
      <c r="K375" s="49" t="str">
        <f t="shared" si="163"/>
        <v>TRUE</v>
      </c>
      <c r="L375" s="48" t="str">
        <f t="shared" si="163"/>
        <v>TRUE</v>
      </c>
      <c r="M375" s="48" t="str">
        <f t="shared" si="163"/>
        <v>FALSE</v>
      </c>
      <c r="N375" s="48" t="str">
        <f t="shared" si="163"/>
        <v>FALSE</v>
      </c>
      <c r="O375" s="48" t="str">
        <f t="shared" si="163"/>
        <v>FALSE</v>
      </c>
      <c r="P375" s="48" t="str">
        <f t="shared" si="163"/>
        <v>FALSE</v>
      </c>
      <c r="Q375" s="48" t="str">
        <f t="shared" si="163"/>
        <v>FALSE</v>
      </c>
      <c r="R375" s="48" t="str">
        <f t="shared" si="163"/>
        <v>FALSE</v>
      </c>
      <c r="S375" s="14"/>
      <c r="T375" s="14"/>
    </row>
    <row r="376" spans="1:20" ht="16" customHeight="1" x14ac:dyDescent="0.3">
      <c r="A376" s="17" t="s">
        <v>394</v>
      </c>
      <c r="B376" s="65">
        <v>2021</v>
      </c>
      <c r="C376" s="119" t="s">
        <v>395</v>
      </c>
      <c r="D376" s="105" t="s">
        <v>396</v>
      </c>
      <c r="E376" s="399" t="s">
        <v>885</v>
      </c>
      <c r="F376" s="116" t="s">
        <v>523</v>
      </c>
      <c r="G376" s="19" t="s">
        <v>501</v>
      </c>
      <c r="H376" s="19" t="s">
        <v>516</v>
      </c>
      <c r="I376" s="113" t="s">
        <v>386</v>
      </c>
      <c r="J376" s="91" t="s">
        <v>493</v>
      </c>
      <c r="K376" s="51" t="s">
        <v>503</v>
      </c>
      <c r="L376" s="50" t="s">
        <v>504</v>
      </c>
      <c r="M376" s="50" t="s">
        <v>503</v>
      </c>
      <c r="N376" s="50" t="s">
        <v>504</v>
      </c>
      <c r="O376" s="50" t="s">
        <v>504</v>
      </c>
      <c r="P376" s="50" t="s">
        <v>504</v>
      </c>
      <c r="Q376" s="50" t="s">
        <v>504</v>
      </c>
      <c r="R376" s="50" t="s">
        <v>503</v>
      </c>
      <c r="S376" s="14"/>
      <c r="T376" s="14"/>
    </row>
    <row r="377" spans="1:20" ht="16" customHeight="1" x14ac:dyDescent="0.3">
      <c r="A377" s="20" t="str">
        <f>A376</f>
        <v>L. E. K. Akpalu et al. (2021) - Agricultura de precisión para evitar la hambruna</v>
      </c>
      <c r="B377" s="66">
        <v>2021</v>
      </c>
      <c r="C377" s="39" t="str">
        <f>C376</f>
        <v>http://www.jatit.org/volumes/Vol99No5/5Vol99No5.pdf</v>
      </c>
      <c r="D377" s="346" t="str">
        <f t="shared" ref="D377:D378" si="164">D376</f>
        <v xml:space="preserve">Akpalu, L. E. K., Gyening, R.-M. O. M., Yakubu, O., &amp; Nkrumah, I., Jr. (2021). A novel soil moisture, temperature and humidity measuring system- An IoT approach. Journal of Theoretical and Applied Information Technology, 99(5), 1054–1066.
</v>
      </c>
      <c r="E377" s="400" t="s">
        <v>885</v>
      </c>
      <c r="F377" s="122" t="str">
        <f>F376</f>
        <v>Crops</v>
      </c>
      <c r="G377" s="23" t="s">
        <v>501</v>
      </c>
      <c r="H377" s="23" t="s">
        <v>525</v>
      </c>
      <c r="I377" s="114" t="s">
        <v>386</v>
      </c>
      <c r="J377" s="91" t="str">
        <f t="shared" ref="J377:R378" si="165">J376</f>
        <v>Productivity</v>
      </c>
      <c r="K377" s="47" t="str">
        <f t="shared" si="165"/>
        <v>TRUE</v>
      </c>
      <c r="L377" s="45" t="str">
        <f t="shared" si="165"/>
        <v>FALSE</v>
      </c>
      <c r="M377" s="45" t="str">
        <f t="shared" si="165"/>
        <v>TRUE</v>
      </c>
      <c r="N377" s="45" t="str">
        <f t="shared" si="165"/>
        <v>FALSE</v>
      </c>
      <c r="O377" s="45" t="str">
        <f t="shared" si="165"/>
        <v>FALSE</v>
      </c>
      <c r="P377" s="45" t="str">
        <f t="shared" si="165"/>
        <v>FALSE</v>
      </c>
      <c r="Q377" s="45" t="str">
        <f t="shared" si="165"/>
        <v>FALSE</v>
      </c>
      <c r="R377" s="45" t="str">
        <f t="shared" si="165"/>
        <v>TRUE</v>
      </c>
      <c r="S377" s="14"/>
      <c r="T377" s="14"/>
    </row>
    <row r="378" spans="1:20" ht="16" customHeight="1" thickBot="1" x14ac:dyDescent="0.35">
      <c r="A378" s="24" t="str">
        <f>A377</f>
        <v>L. E. K. Akpalu et al. (2021) - Agricultura de precisión para evitar la hambruna</v>
      </c>
      <c r="B378" s="67">
        <v>2021</v>
      </c>
      <c r="C378" s="120" t="str">
        <f>C377</f>
        <v>http://www.jatit.org/volumes/Vol99No5/5Vol99No5.pdf</v>
      </c>
      <c r="D378" s="347" t="str">
        <f t="shared" si="164"/>
        <v xml:space="preserve">Akpalu, L. E. K., Gyening, R.-M. O. M., Yakubu, O., &amp; Nkrumah, I., Jr. (2021). A novel soil moisture, temperature and humidity measuring system- An IoT approach. Journal of Theoretical and Applied Information Technology, 99(5), 1054–1066.
</v>
      </c>
      <c r="E378" s="401" t="s">
        <v>885</v>
      </c>
      <c r="F378" s="123" t="str">
        <f>F377</f>
        <v>Crops</v>
      </c>
      <c r="G378" s="27" t="s">
        <v>501</v>
      </c>
      <c r="H378" s="27" t="s">
        <v>508</v>
      </c>
      <c r="I378" s="115" t="s">
        <v>386</v>
      </c>
      <c r="J378" s="91" t="str">
        <f t="shared" si="165"/>
        <v>Productivity</v>
      </c>
      <c r="K378" s="47" t="str">
        <f t="shared" si="165"/>
        <v>TRUE</v>
      </c>
      <c r="L378" s="45" t="str">
        <f t="shared" si="165"/>
        <v>FALSE</v>
      </c>
      <c r="M378" s="45" t="str">
        <f t="shared" si="165"/>
        <v>TRUE</v>
      </c>
      <c r="N378" s="45" t="str">
        <f t="shared" si="165"/>
        <v>FALSE</v>
      </c>
      <c r="O378" s="45" t="str">
        <f t="shared" si="165"/>
        <v>FALSE</v>
      </c>
      <c r="P378" s="45" t="str">
        <f t="shared" si="165"/>
        <v>FALSE</v>
      </c>
      <c r="Q378" s="45" t="str">
        <f t="shared" si="165"/>
        <v>FALSE</v>
      </c>
      <c r="R378" s="45" t="str">
        <f t="shared" si="165"/>
        <v>TRUE</v>
      </c>
      <c r="S378" s="14"/>
      <c r="T378" s="14"/>
    </row>
    <row r="379" spans="1:20" ht="16" customHeight="1" x14ac:dyDescent="0.3">
      <c r="A379" s="227" t="s">
        <v>652</v>
      </c>
      <c r="B379" s="194">
        <v>2021</v>
      </c>
      <c r="C379" s="284" t="s">
        <v>399</v>
      </c>
      <c r="D379" s="343" t="s">
        <v>400</v>
      </c>
      <c r="E379" s="409" t="s">
        <v>886</v>
      </c>
      <c r="F379" s="228" t="s">
        <v>653</v>
      </c>
      <c r="G379" s="198" t="s">
        <v>549</v>
      </c>
      <c r="H379" s="199" t="s">
        <v>516</v>
      </c>
      <c r="I379" s="198" t="s">
        <v>70</v>
      </c>
      <c r="J379" s="94" t="s">
        <v>494</v>
      </c>
      <c r="K379" s="46" t="s">
        <v>504</v>
      </c>
      <c r="L379" s="44" t="s">
        <v>503</v>
      </c>
      <c r="M379" s="44" t="s">
        <v>504</v>
      </c>
      <c r="N379" s="44" t="s">
        <v>504</v>
      </c>
      <c r="O379" s="44" t="s">
        <v>504</v>
      </c>
      <c r="P379" s="44" t="s">
        <v>504</v>
      </c>
      <c r="Q379" s="44" t="s">
        <v>504</v>
      </c>
      <c r="R379" s="44" t="s">
        <v>504</v>
      </c>
      <c r="S379" s="14"/>
      <c r="T379" s="14"/>
    </row>
    <row r="380" spans="1:20" ht="16" customHeight="1" x14ac:dyDescent="0.3">
      <c r="A380" s="193" t="str">
        <f t="shared" ref="A380:A385" si="166">A379</f>
        <v>M. Djisalov et al. (2021) - Mejorar la Sustainability mediante el consumo de Artificial meat</v>
      </c>
      <c r="B380" s="194">
        <v>2021</v>
      </c>
      <c r="C380" s="284" t="str">
        <f t="shared" ref="C380:F385" si="167">C379</f>
        <v>https://www.mdpi.com/2079-7737/10/3/204</v>
      </c>
      <c r="D380" s="348" t="str">
        <f t="shared" ref="D380:D385" si="168">D379</f>
        <v xml:space="preserve">Djisalov, M., Knežić, T., Podunavac, I., Živojević, K., Radonic, V., Knežević, N. Ž., … Gadjanski, I. (2021). Cultivating multidisciplinarity: Manufacturing and sensing challenges in cultured meat production. Biology, 10(3), 204.
</v>
      </c>
      <c r="E380" s="409" t="s">
        <v>886</v>
      </c>
      <c r="F380" s="197" t="str">
        <f t="shared" si="167"/>
        <v>Artificial meat</v>
      </c>
      <c r="G380" s="198" t="s">
        <v>549</v>
      </c>
      <c r="H380" s="229" t="s">
        <v>654</v>
      </c>
      <c r="I380" s="198" t="s">
        <v>70</v>
      </c>
      <c r="J380" s="93" t="str">
        <f t="shared" ref="J380:R385" si="169">J379</f>
        <v>Sustainability</v>
      </c>
      <c r="K380" s="47" t="str">
        <f t="shared" si="169"/>
        <v>FALSE</v>
      </c>
      <c r="L380" s="45" t="str">
        <f t="shared" si="169"/>
        <v>TRUE</v>
      </c>
      <c r="M380" s="45" t="str">
        <f t="shared" si="169"/>
        <v>FALSE</v>
      </c>
      <c r="N380" s="45" t="str">
        <f t="shared" si="169"/>
        <v>FALSE</v>
      </c>
      <c r="O380" s="45" t="str">
        <f t="shared" si="169"/>
        <v>FALSE</v>
      </c>
      <c r="P380" s="45" t="str">
        <f t="shared" si="169"/>
        <v>FALSE</v>
      </c>
      <c r="Q380" s="45" t="str">
        <f t="shared" si="169"/>
        <v>FALSE</v>
      </c>
      <c r="R380" s="45" t="str">
        <f t="shared" si="169"/>
        <v>FALSE</v>
      </c>
      <c r="S380" s="14"/>
      <c r="T380" s="14"/>
    </row>
    <row r="381" spans="1:20" ht="16" customHeight="1" x14ac:dyDescent="0.3">
      <c r="A381" s="193" t="str">
        <f t="shared" si="166"/>
        <v>M. Djisalov et al. (2021) - Mejorar la Sustainability mediante el consumo de Artificial meat</v>
      </c>
      <c r="B381" s="194">
        <v>2021</v>
      </c>
      <c r="C381" s="284" t="str">
        <f t="shared" si="167"/>
        <v>https://www.mdpi.com/2079-7737/10/3/204</v>
      </c>
      <c r="D381" s="348" t="str">
        <f t="shared" si="168"/>
        <v xml:space="preserve">Djisalov, M., Knežić, T., Podunavac, I., Živojević, K., Radonic, V., Knežević, N. Ž., … Gadjanski, I. (2021). Cultivating multidisciplinarity: Manufacturing and sensing challenges in cultured meat production. Biology, 10(3), 204.
</v>
      </c>
      <c r="E381" s="409" t="s">
        <v>886</v>
      </c>
      <c r="F381" s="197" t="str">
        <f t="shared" si="167"/>
        <v>Artificial meat</v>
      </c>
      <c r="G381" s="198" t="s">
        <v>549</v>
      </c>
      <c r="H381" s="199" t="s">
        <v>66</v>
      </c>
      <c r="I381" s="198" t="s">
        <v>70</v>
      </c>
      <c r="J381" s="93" t="str">
        <f t="shared" si="169"/>
        <v>Sustainability</v>
      </c>
      <c r="K381" s="47" t="str">
        <f t="shared" si="169"/>
        <v>FALSE</v>
      </c>
      <c r="L381" s="45" t="str">
        <f t="shared" si="169"/>
        <v>TRUE</v>
      </c>
      <c r="M381" s="45" t="str">
        <f t="shared" si="169"/>
        <v>FALSE</v>
      </c>
      <c r="N381" s="45" t="str">
        <f t="shared" si="169"/>
        <v>FALSE</v>
      </c>
      <c r="O381" s="45" t="str">
        <f t="shared" si="169"/>
        <v>FALSE</v>
      </c>
      <c r="P381" s="45" t="str">
        <f t="shared" si="169"/>
        <v>FALSE</v>
      </c>
      <c r="Q381" s="45" t="str">
        <f t="shared" si="169"/>
        <v>FALSE</v>
      </c>
      <c r="R381" s="45" t="str">
        <f t="shared" si="169"/>
        <v>FALSE</v>
      </c>
      <c r="S381" s="14"/>
      <c r="T381" s="14"/>
    </row>
    <row r="382" spans="1:20" ht="16" customHeight="1" x14ac:dyDescent="0.3">
      <c r="A382" s="193" t="str">
        <f t="shared" si="166"/>
        <v>M. Djisalov et al. (2021) - Mejorar la Sustainability mediante el consumo de Artificial meat</v>
      </c>
      <c r="B382" s="194">
        <v>2021</v>
      </c>
      <c r="C382" s="284" t="str">
        <f t="shared" si="167"/>
        <v>https://www.mdpi.com/2079-7737/10/3/204</v>
      </c>
      <c r="D382" s="348" t="str">
        <f t="shared" si="168"/>
        <v xml:space="preserve">Djisalov, M., Knežić, T., Podunavac, I., Živojević, K., Radonic, V., Knežević, N. Ž., … Gadjanski, I. (2021). Cultivating multidisciplinarity: Manufacturing and sensing challenges in cultured meat production. Biology, 10(3), 204.
</v>
      </c>
      <c r="E382" s="409" t="s">
        <v>886</v>
      </c>
      <c r="F382" s="197" t="str">
        <f t="shared" si="167"/>
        <v>Artificial meat</v>
      </c>
      <c r="G382" s="198" t="s">
        <v>549</v>
      </c>
      <c r="H382" s="199" t="s">
        <v>109</v>
      </c>
      <c r="I382" s="198" t="s">
        <v>70</v>
      </c>
      <c r="J382" s="93" t="str">
        <f t="shared" si="169"/>
        <v>Sustainability</v>
      </c>
      <c r="K382" s="47" t="str">
        <f t="shared" si="169"/>
        <v>FALSE</v>
      </c>
      <c r="L382" s="45" t="str">
        <f t="shared" si="169"/>
        <v>TRUE</v>
      </c>
      <c r="M382" s="45" t="str">
        <f t="shared" si="169"/>
        <v>FALSE</v>
      </c>
      <c r="N382" s="45" t="str">
        <f t="shared" si="169"/>
        <v>FALSE</v>
      </c>
      <c r="O382" s="45" t="str">
        <f t="shared" si="169"/>
        <v>FALSE</v>
      </c>
      <c r="P382" s="45" t="str">
        <f t="shared" si="169"/>
        <v>FALSE</v>
      </c>
      <c r="Q382" s="45" t="str">
        <f t="shared" si="169"/>
        <v>FALSE</v>
      </c>
      <c r="R382" s="45" t="str">
        <f t="shared" si="169"/>
        <v>FALSE</v>
      </c>
      <c r="S382" s="14"/>
      <c r="T382" s="14"/>
    </row>
    <row r="383" spans="1:20" ht="16" customHeight="1" x14ac:dyDescent="0.3">
      <c r="A383" s="193" t="str">
        <f t="shared" si="166"/>
        <v>M. Djisalov et al. (2021) - Mejorar la Sustainability mediante el consumo de Artificial meat</v>
      </c>
      <c r="B383" s="194">
        <v>2021</v>
      </c>
      <c r="C383" s="284" t="str">
        <f t="shared" si="167"/>
        <v>https://www.mdpi.com/2079-7737/10/3/204</v>
      </c>
      <c r="D383" s="348" t="str">
        <f t="shared" si="168"/>
        <v xml:space="preserve">Djisalov, M., Knežić, T., Podunavac, I., Živojević, K., Radonic, V., Knežević, N. Ž., … Gadjanski, I. (2021). Cultivating multidisciplinarity: Manufacturing and sensing challenges in cultured meat production. Biology, 10(3), 204.
</v>
      </c>
      <c r="E383" s="409" t="s">
        <v>886</v>
      </c>
      <c r="F383" s="197" t="str">
        <f t="shared" si="167"/>
        <v>Artificial meat</v>
      </c>
      <c r="G383" s="198" t="s">
        <v>549</v>
      </c>
      <c r="H383" s="199" t="s">
        <v>67</v>
      </c>
      <c r="I383" s="198" t="s">
        <v>70</v>
      </c>
      <c r="J383" s="93" t="str">
        <f t="shared" si="169"/>
        <v>Sustainability</v>
      </c>
      <c r="K383" s="47" t="str">
        <f t="shared" si="169"/>
        <v>FALSE</v>
      </c>
      <c r="L383" s="45" t="str">
        <f t="shared" si="169"/>
        <v>TRUE</v>
      </c>
      <c r="M383" s="45" t="str">
        <f t="shared" si="169"/>
        <v>FALSE</v>
      </c>
      <c r="N383" s="45" t="str">
        <f t="shared" si="169"/>
        <v>FALSE</v>
      </c>
      <c r="O383" s="45" t="str">
        <f t="shared" si="169"/>
        <v>FALSE</v>
      </c>
      <c r="P383" s="45" t="str">
        <f t="shared" si="169"/>
        <v>FALSE</v>
      </c>
      <c r="Q383" s="45" t="str">
        <f t="shared" si="169"/>
        <v>FALSE</v>
      </c>
      <c r="R383" s="45" t="str">
        <f t="shared" si="169"/>
        <v>FALSE</v>
      </c>
      <c r="S383" s="14"/>
      <c r="T383" s="14"/>
    </row>
    <row r="384" spans="1:20" ht="16" customHeight="1" x14ac:dyDescent="0.3">
      <c r="A384" s="193" t="str">
        <f t="shared" si="166"/>
        <v>M. Djisalov et al. (2021) - Mejorar la Sustainability mediante el consumo de Artificial meat</v>
      </c>
      <c r="B384" s="194">
        <v>2021</v>
      </c>
      <c r="C384" s="284" t="str">
        <f t="shared" si="167"/>
        <v>https://www.mdpi.com/2079-7737/10/3/204</v>
      </c>
      <c r="D384" s="348" t="str">
        <f t="shared" si="168"/>
        <v xml:space="preserve">Djisalov, M., Knežić, T., Podunavac, I., Živojević, K., Radonic, V., Knežević, N. Ž., … Gadjanski, I. (2021). Cultivating multidisciplinarity: Manufacturing and sensing challenges in cultured meat production. Biology, 10(3), 204.
</v>
      </c>
      <c r="E384" s="409" t="s">
        <v>886</v>
      </c>
      <c r="F384" s="197" t="str">
        <f t="shared" si="167"/>
        <v>Artificial meat</v>
      </c>
      <c r="G384" s="198" t="s">
        <v>549</v>
      </c>
      <c r="H384" s="199" t="s">
        <v>329</v>
      </c>
      <c r="I384" s="198" t="s">
        <v>70</v>
      </c>
      <c r="J384" s="93" t="str">
        <f t="shared" si="169"/>
        <v>Sustainability</v>
      </c>
      <c r="K384" s="47" t="str">
        <f t="shared" si="169"/>
        <v>FALSE</v>
      </c>
      <c r="L384" s="45" t="str">
        <f t="shared" si="169"/>
        <v>TRUE</v>
      </c>
      <c r="M384" s="45" t="str">
        <f t="shared" si="169"/>
        <v>FALSE</v>
      </c>
      <c r="N384" s="45" t="str">
        <f t="shared" si="169"/>
        <v>FALSE</v>
      </c>
      <c r="O384" s="45" t="str">
        <f t="shared" si="169"/>
        <v>FALSE</v>
      </c>
      <c r="P384" s="45" t="str">
        <f t="shared" si="169"/>
        <v>FALSE</v>
      </c>
      <c r="Q384" s="45" t="str">
        <f t="shared" si="169"/>
        <v>FALSE</v>
      </c>
      <c r="R384" s="45" t="str">
        <f t="shared" si="169"/>
        <v>FALSE</v>
      </c>
      <c r="S384" s="14"/>
      <c r="T384" s="14"/>
    </row>
    <row r="385" spans="1:20" ht="16" customHeight="1" thickBot="1" x14ac:dyDescent="0.35">
      <c r="A385" s="193" t="str">
        <f t="shared" si="166"/>
        <v>M. Djisalov et al. (2021) - Mejorar la Sustainability mediante el consumo de Artificial meat</v>
      </c>
      <c r="B385" s="194">
        <v>2021</v>
      </c>
      <c r="C385" s="284" t="str">
        <f t="shared" si="167"/>
        <v>https://www.mdpi.com/2079-7737/10/3/204</v>
      </c>
      <c r="D385" s="348" t="str">
        <f t="shared" si="168"/>
        <v xml:space="preserve">Djisalov, M., Knežić, T., Podunavac, I., Živojević, K., Radonic, V., Knežević, N. Ž., … Gadjanski, I. (2021). Cultivating multidisciplinarity: Manufacturing and sensing challenges in cultured meat production. Biology, 10(3), 204.
</v>
      </c>
      <c r="E385" s="409" t="s">
        <v>886</v>
      </c>
      <c r="F385" s="197" t="str">
        <f t="shared" si="167"/>
        <v>Artificial meat</v>
      </c>
      <c r="G385" s="198" t="s">
        <v>549</v>
      </c>
      <c r="H385" s="229" t="s">
        <v>655</v>
      </c>
      <c r="I385" s="198" t="s">
        <v>70</v>
      </c>
      <c r="J385" s="98" t="str">
        <f t="shared" si="169"/>
        <v>Sustainability</v>
      </c>
      <c r="K385" s="49" t="str">
        <f t="shared" si="169"/>
        <v>FALSE</v>
      </c>
      <c r="L385" s="48" t="str">
        <f t="shared" si="169"/>
        <v>TRUE</v>
      </c>
      <c r="M385" s="48" t="str">
        <f t="shared" si="169"/>
        <v>FALSE</v>
      </c>
      <c r="N385" s="48" t="str">
        <f t="shared" si="169"/>
        <v>FALSE</v>
      </c>
      <c r="O385" s="48" t="str">
        <f t="shared" si="169"/>
        <v>FALSE</v>
      </c>
      <c r="P385" s="48" t="str">
        <f t="shared" si="169"/>
        <v>FALSE</v>
      </c>
      <c r="Q385" s="48" t="str">
        <f t="shared" si="169"/>
        <v>FALSE</v>
      </c>
      <c r="R385" s="48" t="str">
        <f t="shared" si="169"/>
        <v>FALSE</v>
      </c>
      <c r="S385" s="14"/>
      <c r="T385" s="14"/>
    </row>
    <row r="386" spans="1:20" ht="16" customHeight="1" x14ac:dyDescent="0.3">
      <c r="A386" s="185" t="s">
        <v>656</v>
      </c>
      <c r="B386" s="186">
        <v>2021</v>
      </c>
      <c r="C386" s="285" t="s">
        <v>406</v>
      </c>
      <c r="D386" s="343" t="s">
        <v>407</v>
      </c>
      <c r="E386" s="188" t="s">
        <v>522</v>
      </c>
      <c r="F386" s="189" t="s">
        <v>522</v>
      </c>
      <c r="G386" s="185" t="s">
        <v>501</v>
      </c>
      <c r="H386" s="230" t="s">
        <v>657</v>
      </c>
      <c r="I386" s="192" t="s">
        <v>409</v>
      </c>
      <c r="J386" s="114" t="s">
        <v>548</v>
      </c>
      <c r="K386" s="51" t="s">
        <v>504</v>
      </c>
      <c r="L386" s="50" t="s">
        <v>504</v>
      </c>
      <c r="M386" s="50" t="s">
        <v>504</v>
      </c>
      <c r="N386" s="50" t="s">
        <v>504</v>
      </c>
      <c r="O386" s="50" t="s">
        <v>504</v>
      </c>
      <c r="P386" s="50" t="s">
        <v>503</v>
      </c>
      <c r="Q386" s="50" t="s">
        <v>503</v>
      </c>
      <c r="R386" s="50" t="s">
        <v>504</v>
      </c>
      <c r="S386" s="14"/>
      <c r="T386" s="14"/>
    </row>
    <row r="387" spans="1:20" ht="16" customHeight="1" x14ac:dyDescent="0.3">
      <c r="A387" s="193" t="str">
        <f t="shared" ref="A387:A396" si="170">A386</f>
        <v>G. Baralla et al. (2021) - Garantizar origen de los Food</v>
      </c>
      <c r="B387" s="194">
        <v>2021</v>
      </c>
      <c r="C387" s="284" t="str">
        <f t="shared" ref="C387:C396" si="171">C386</f>
        <v>https://onlinelibrary.wiley.com/doi/pdf/10.1002/cpe.5857</v>
      </c>
      <c r="D387" s="348" t="str">
        <f t="shared" ref="D387:D396" si="172">D386</f>
        <v xml:space="preserve">Baralla, G., Pinna, A., Tonelli, R., Marchesi, M., &amp; Ibba, S. (2021). Ensuring transparency and traceability of food local products: A blockchain application to a Smart Tourism Region. Concurrency and Computation: Practice &amp; Experience, 33(1).
</v>
      </c>
      <c r="E387" s="196" t="s">
        <v>522</v>
      </c>
      <c r="F387" s="197" t="str">
        <f t="shared" ref="F387:F396" si="173">F386</f>
        <v>Food</v>
      </c>
      <c r="G387" s="227" t="s">
        <v>501</v>
      </c>
      <c r="H387" s="229" t="s">
        <v>658</v>
      </c>
      <c r="I387" s="200" t="s">
        <v>409</v>
      </c>
      <c r="J387" s="114" t="str">
        <f t="shared" ref="J387:J396" si="174">J386</f>
        <v>Food safety and quality</v>
      </c>
      <c r="K387" s="47" t="str">
        <f t="shared" ref="K387:K396" si="175">K386</f>
        <v>FALSE</v>
      </c>
      <c r="L387" s="45" t="str">
        <f t="shared" ref="L387:L396" si="176">L386</f>
        <v>FALSE</v>
      </c>
      <c r="M387" s="45" t="str">
        <f t="shared" ref="M387:M396" si="177">M386</f>
        <v>FALSE</v>
      </c>
      <c r="N387" s="45" t="str">
        <f t="shared" ref="N387:N396" si="178">N386</f>
        <v>FALSE</v>
      </c>
      <c r="O387" s="45" t="str">
        <f t="shared" ref="O387:O396" si="179">O386</f>
        <v>FALSE</v>
      </c>
      <c r="P387" s="45" t="str">
        <f t="shared" ref="P387:P396" si="180">P386</f>
        <v>TRUE</v>
      </c>
      <c r="Q387" s="45" t="str">
        <f t="shared" ref="Q387:Q396" si="181">Q386</f>
        <v>TRUE</v>
      </c>
      <c r="R387" s="45" t="str">
        <f t="shared" ref="R387:R396" si="182">R386</f>
        <v>FALSE</v>
      </c>
      <c r="S387" s="14"/>
      <c r="T387" s="14"/>
    </row>
    <row r="388" spans="1:20" ht="16" customHeight="1" x14ac:dyDescent="0.3">
      <c r="A388" s="193" t="str">
        <f t="shared" si="170"/>
        <v>G. Baralla et al. (2021) - Garantizar origen de los Food</v>
      </c>
      <c r="B388" s="194">
        <v>2021</v>
      </c>
      <c r="C388" s="284" t="str">
        <f t="shared" si="171"/>
        <v>https://onlinelibrary.wiley.com/doi/pdf/10.1002/cpe.5857</v>
      </c>
      <c r="D388" s="348" t="str">
        <f t="shared" si="172"/>
        <v xml:space="preserve">Baralla, G., Pinna, A., Tonelli, R., Marchesi, M., &amp; Ibba, S. (2021). Ensuring transparency and traceability of food local products: A blockchain application to a Smart Tourism Region. Concurrency and Computation: Practice &amp; Experience, 33(1).
</v>
      </c>
      <c r="E388" s="196" t="s">
        <v>522</v>
      </c>
      <c r="F388" s="197" t="str">
        <f t="shared" si="173"/>
        <v>Food</v>
      </c>
      <c r="G388" s="193" t="s">
        <v>547</v>
      </c>
      <c r="H388" s="229" t="s">
        <v>659</v>
      </c>
      <c r="I388" s="200" t="s">
        <v>409</v>
      </c>
      <c r="J388" s="114" t="str">
        <f t="shared" si="174"/>
        <v>Food safety and quality</v>
      </c>
      <c r="K388" s="47" t="str">
        <f t="shared" si="175"/>
        <v>FALSE</v>
      </c>
      <c r="L388" s="45" t="str">
        <f t="shared" si="176"/>
        <v>FALSE</v>
      </c>
      <c r="M388" s="45" t="str">
        <f t="shared" si="177"/>
        <v>FALSE</v>
      </c>
      <c r="N388" s="45" t="str">
        <f t="shared" si="178"/>
        <v>FALSE</v>
      </c>
      <c r="O388" s="45" t="str">
        <f t="shared" si="179"/>
        <v>FALSE</v>
      </c>
      <c r="P388" s="45" t="str">
        <f t="shared" si="180"/>
        <v>TRUE</v>
      </c>
      <c r="Q388" s="45" t="str">
        <f t="shared" si="181"/>
        <v>TRUE</v>
      </c>
      <c r="R388" s="45" t="str">
        <f t="shared" si="182"/>
        <v>FALSE</v>
      </c>
      <c r="S388" s="14"/>
      <c r="T388" s="14"/>
    </row>
    <row r="389" spans="1:20" ht="16" customHeight="1" x14ac:dyDescent="0.3">
      <c r="A389" s="193" t="str">
        <f t="shared" si="170"/>
        <v>G. Baralla et al. (2021) - Garantizar origen de los Food</v>
      </c>
      <c r="B389" s="194">
        <v>2021</v>
      </c>
      <c r="C389" s="284" t="str">
        <f t="shared" si="171"/>
        <v>https://onlinelibrary.wiley.com/doi/pdf/10.1002/cpe.5857</v>
      </c>
      <c r="D389" s="348" t="str">
        <f t="shared" si="172"/>
        <v xml:space="preserve">Baralla, G., Pinna, A., Tonelli, R., Marchesi, M., &amp; Ibba, S. (2021). Ensuring transparency and traceability of food local products: A blockchain application to a Smart Tourism Region. Concurrency and Computation: Practice &amp; Experience, 33(1).
</v>
      </c>
      <c r="E389" s="196" t="s">
        <v>522</v>
      </c>
      <c r="F389" s="197" t="str">
        <f t="shared" si="173"/>
        <v>Food</v>
      </c>
      <c r="G389" s="193" t="s">
        <v>547</v>
      </c>
      <c r="H389" s="199" t="s">
        <v>660</v>
      </c>
      <c r="I389" s="200" t="s">
        <v>409</v>
      </c>
      <c r="J389" s="114" t="str">
        <f t="shared" si="174"/>
        <v>Food safety and quality</v>
      </c>
      <c r="K389" s="47" t="str">
        <f t="shared" si="175"/>
        <v>FALSE</v>
      </c>
      <c r="L389" s="45" t="str">
        <f t="shared" si="176"/>
        <v>FALSE</v>
      </c>
      <c r="M389" s="45" t="str">
        <f t="shared" si="177"/>
        <v>FALSE</v>
      </c>
      <c r="N389" s="45" t="str">
        <f t="shared" si="178"/>
        <v>FALSE</v>
      </c>
      <c r="O389" s="45" t="str">
        <f t="shared" si="179"/>
        <v>FALSE</v>
      </c>
      <c r="P389" s="45" t="str">
        <f t="shared" si="180"/>
        <v>TRUE</v>
      </c>
      <c r="Q389" s="45" t="str">
        <f t="shared" si="181"/>
        <v>TRUE</v>
      </c>
      <c r="R389" s="45" t="str">
        <f t="shared" si="182"/>
        <v>FALSE</v>
      </c>
      <c r="S389" s="14"/>
      <c r="T389" s="14"/>
    </row>
    <row r="390" spans="1:20" ht="16" customHeight="1" x14ac:dyDescent="0.3">
      <c r="A390" s="193" t="str">
        <f t="shared" si="170"/>
        <v>G. Baralla et al. (2021) - Garantizar origen de los Food</v>
      </c>
      <c r="B390" s="194">
        <v>2021</v>
      </c>
      <c r="C390" s="284" t="str">
        <f t="shared" si="171"/>
        <v>https://onlinelibrary.wiley.com/doi/pdf/10.1002/cpe.5857</v>
      </c>
      <c r="D390" s="348" t="str">
        <f t="shared" si="172"/>
        <v xml:space="preserve">Baralla, G., Pinna, A., Tonelli, R., Marchesi, M., &amp; Ibba, S. (2021). Ensuring transparency and traceability of food local products: A blockchain application to a Smart Tourism Region. Concurrency and Computation: Practice &amp; Experience, 33(1).
</v>
      </c>
      <c r="E390" s="196" t="s">
        <v>522</v>
      </c>
      <c r="F390" s="197" t="str">
        <f t="shared" si="173"/>
        <v>Food</v>
      </c>
      <c r="G390" s="193" t="s">
        <v>547</v>
      </c>
      <c r="H390" s="229" t="s">
        <v>661</v>
      </c>
      <c r="I390" s="200" t="s">
        <v>409</v>
      </c>
      <c r="J390" s="114" t="str">
        <f t="shared" si="174"/>
        <v>Food safety and quality</v>
      </c>
      <c r="K390" s="47" t="str">
        <f t="shared" si="175"/>
        <v>FALSE</v>
      </c>
      <c r="L390" s="45" t="str">
        <f t="shared" si="176"/>
        <v>FALSE</v>
      </c>
      <c r="M390" s="45" t="str">
        <f t="shared" si="177"/>
        <v>FALSE</v>
      </c>
      <c r="N390" s="45" t="str">
        <f t="shared" si="178"/>
        <v>FALSE</v>
      </c>
      <c r="O390" s="45" t="str">
        <f t="shared" si="179"/>
        <v>FALSE</v>
      </c>
      <c r="P390" s="45" t="str">
        <f t="shared" si="180"/>
        <v>TRUE</v>
      </c>
      <c r="Q390" s="45" t="str">
        <f t="shared" si="181"/>
        <v>TRUE</v>
      </c>
      <c r="R390" s="45" t="str">
        <f t="shared" si="182"/>
        <v>FALSE</v>
      </c>
      <c r="S390" s="14"/>
      <c r="T390" s="14"/>
    </row>
    <row r="391" spans="1:20" ht="16" customHeight="1" x14ac:dyDescent="0.3">
      <c r="A391" s="193" t="str">
        <f t="shared" si="170"/>
        <v>G. Baralla et al. (2021) - Garantizar origen de los Food</v>
      </c>
      <c r="B391" s="194">
        <v>2021</v>
      </c>
      <c r="C391" s="284" t="str">
        <f t="shared" si="171"/>
        <v>https://onlinelibrary.wiley.com/doi/pdf/10.1002/cpe.5857</v>
      </c>
      <c r="D391" s="348" t="str">
        <f t="shared" si="172"/>
        <v xml:space="preserve">Baralla, G., Pinna, A., Tonelli, R., Marchesi, M., &amp; Ibba, S. (2021). Ensuring transparency and traceability of food local products: A blockchain application to a Smart Tourism Region. Concurrency and Computation: Practice &amp; Experience, 33(1).
</v>
      </c>
      <c r="E391" s="196" t="s">
        <v>522</v>
      </c>
      <c r="F391" s="197" t="str">
        <f t="shared" si="173"/>
        <v>Food</v>
      </c>
      <c r="G391" s="193" t="s">
        <v>547</v>
      </c>
      <c r="H391" s="199" t="s">
        <v>516</v>
      </c>
      <c r="I391" s="200" t="s">
        <v>662</v>
      </c>
      <c r="J391" s="114" t="str">
        <f t="shared" si="174"/>
        <v>Food safety and quality</v>
      </c>
      <c r="K391" s="47" t="str">
        <f t="shared" si="175"/>
        <v>FALSE</v>
      </c>
      <c r="L391" s="45" t="str">
        <f t="shared" si="176"/>
        <v>FALSE</v>
      </c>
      <c r="M391" s="45" t="str">
        <f t="shared" si="177"/>
        <v>FALSE</v>
      </c>
      <c r="N391" s="45" t="str">
        <f t="shared" si="178"/>
        <v>FALSE</v>
      </c>
      <c r="O391" s="45" t="str">
        <f t="shared" si="179"/>
        <v>FALSE</v>
      </c>
      <c r="P391" s="45" t="str">
        <f t="shared" si="180"/>
        <v>TRUE</v>
      </c>
      <c r="Q391" s="45" t="str">
        <f t="shared" si="181"/>
        <v>TRUE</v>
      </c>
      <c r="R391" s="45" t="str">
        <f t="shared" si="182"/>
        <v>FALSE</v>
      </c>
      <c r="S391" s="14"/>
      <c r="T391" s="14"/>
    </row>
    <row r="392" spans="1:20" ht="16" customHeight="1" x14ac:dyDescent="0.3">
      <c r="A392" s="193" t="str">
        <f t="shared" si="170"/>
        <v>G. Baralla et al. (2021) - Garantizar origen de los Food</v>
      </c>
      <c r="B392" s="194">
        <v>2021</v>
      </c>
      <c r="C392" s="284" t="str">
        <f t="shared" si="171"/>
        <v>https://onlinelibrary.wiley.com/doi/pdf/10.1002/cpe.5857</v>
      </c>
      <c r="D392" s="348" t="str">
        <f t="shared" si="172"/>
        <v xml:space="preserve">Baralla, G., Pinna, A., Tonelli, R., Marchesi, M., &amp; Ibba, S. (2021). Ensuring transparency and traceability of food local products: A blockchain application to a Smart Tourism Region. Concurrency and Computation: Practice &amp; Experience, 33(1).
</v>
      </c>
      <c r="E392" s="196" t="s">
        <v>522</v>
      </c>
      <c r="F392" s="197" t="str">
        <f t="shared" si="173"/>
        <v>Food</v>
      </c>
      <c r="G392" s="193" t="s">
        <v>547</v>
      </c>
      <c r="H392" s="199" t="s">
        <v>525</v>
      </c>
      <c r="I392" s="200" t="s">
        <v>662</v>
      </c>
      <c r="J392" s="114" t="str">
        <f t="shared" si="174"/>
        <v>Food safety and quality</v>
      </c>
      <c r="K392" s="47" t="str">
        <f t="shared" si="175"/>
        <v>FALSE</v>
      </c>
      <c r="L392" s="45" t="str">
        <f t="shared" si="176"/>
        <v>FALSE</v>
      </c>
      <c r="M392" s="45" t="str">
        <f t="shared" si="177"/>
        <v>FALSE</v>
      </c>
      <c r="N392" s="45" t="str">
        <f t="shared" si="178"/>
        <v>FALSE</v>
      </c>
      <c r="O392" s="45" t="str">
        <f t="shared" si="179"/>
        <v>FALSE</v>
      </c>
      <c r="P392" s="45" t="str">
        <f t="shared" si="180"/>
        <v>TRUE</v>
      </c>
      <c r="Q392" s="45" t="str">
        <f t="shared" si="181"/>
        <v>TRUE</v>
      </c>
      <c r="R392" s="45" t="str">
        <f t="shared" si="182"/>
        <v>FALSE</v>
      </c>
      <c r="S392" s="14"/>
      <c r="T392" s="14"/>
    </row>
    <row r="393" spans="1:20" ht="16" customHeight="1" x14ac:dyDescent="0.3">
      <c r="A393" s="193" t="str">
        <f t="shared" si="170"/>
        <v>G. Baralla et al. (2021) - Garantizar origen de los Food</v>
      </c>
      <c r="B393" s="194">
        <v>2021</v>
      </c>
      <c r="C393" s="284" t="str">
        <f t="shared" si="171"/>
        <v>https://onlinelibrary.wiley.com/doi/pdf/10.1002/cpe.5857</v>
      </c>
      <c r="D393" s="348" t="str">
        <f t="shared" si="172"/>
        <v xml:space="preserve">Baralla, G., Pinna, A., Tonelli, R., Marchesi, M., &amp; Ibba, S. (2021). Ensuring transparency and traceability of food local products: A blockchain application to a Smart Tourism Region. Concurrency and Computation: Practice &amp; Experience, 33(1).
</v>
      </c>
      <c r="E393" s="196" t="s">
        <v>522</v>
      </c>
      <c r="F393" s="197" t="str">
        <f t="shared" si="173"/>
        <v>Food</v>
      </c>
      <c r="G393" s="193" t="s">
        <v>547</v>
      </c>
      <c r="H393" s="229" t="s">
        <v>528</v>
      </c>
      <c r="I393" s="200" t="s">
        <v>662</v>
      </c>
      <c r="J393" s="114" t="str">
        <f t="shared" si="174"/>
        <v>Food safety and quality</v>
      </c>
      <c r="K393" s="47" t="str">
        <f t="shared" si="175"/>
        <v>FALSE</v>
      </c>
      <c r="L393" s="45" t="str">
        <f t="shared" si="176"/>
        <v>FALSE</v>
      </c>
      <c r="M393" s="45" t="str">
        <f t="shared" si="177"/>
        <v>FALSE</v>
      </c>
      <c r="N393" s="45" t="str">
        <f t="shared" si="178"/>
        <v>FALSE</v>
      </c>
      <c r="O393" s="45" t="str">
        <f t="shared" si="179"/>
        <v>FALSE</v>
      </c>
      <c r="P393" s="45" t="str">
        <f t="shared" si="180"/>
        <v>TRUE</v>
      </c>
      <c r="Q393" s="45" t="str">
        <f t="shared" si="181"/>
        <v>TRUE</v>
      </c>
      <c r="R393" s="45" t="str">
        <f t="shared" si="182"/>
        <v>FALSE</v>
      </c>
      <c r="S393" s="14"/>
      <c r="T393" s="14"/>
    </row>
    <row r="394" spans="1:20" ht="16" customHeight="1" x14ac:dyDescent="0.3">
      <c r="A394" s="193" t="str">
        <f t="shared" si="170"/>
        <v>G. Baralla et al. (2021) - Garantizar origen de los Food</v>
      </c>
      <c r="B394" s="194">
        <v>2021</v>
      </c>
      <c r="C394" s="284" t="str">
        <f t="shared" si="171"/>
        <v>https://onlinelibrary.wiley.com/doi/pdf/10.1002/cpe.5857</v>
      </c>
      <c r="D394" s="348" t="str">
        <f t="shared" si="172"/>
        <v xml:space="preserve">Baralla, G., Pinna, A., Tonelli, R., Marchesi, M., &amp; Ibba, S. (2021). Ensuring transparency and traceability of food local products: A blockchain application to a Smart Tourism Region. Concurrency and Computation: Practice &amp; Experience, 33(1).
</v>
      </c>
      <c r="E394" s="196" t="s">
        <v>522</v>
      </c>
      <c r="F394" s="197" t="str">
        <f t="shared" si="173"/>
        <v>Food</v>
      </c>
      <c r="G394" s="193" t="s">
        <v>7</v>
      </c>
      <c r="H394" s="229" t="s">
        <v>663</v>
      </c>
      <c r="I394" s="200" t="s">
        <v>409</v>
      </c>
      <c r="J394" s="114" t="str">
        <f t="shared" si="174"/>
        <v>Food safety and quality</v>
      </c>
      <c r="K394" s="47" t="str">
        <f t="shared" si="175"/>
        <v>FALSE</v>
      </c>
      <c r="L394" s="45" t="str">
        <f t="shared" si="176"/>
        <v>FALSE</v>
      </c>
      <c r="M394" s="45" t="str">
        <f t="shared" si="177"/>
        <v>FALSE</v>
      </c>
      <c r="N394" s="45" t="str">
        <f t="shared" si="178"/>
        <v>FALSE</v>
      </c>
      <c r="O394" s="45" t="str">
        <f t="shared" si="179"/>
        <v>FALSE</v>
      </c>
      <c r="P394" s="45" t="str">
        <f t="shared" si="180"/>
        <v>TRUE</v>
      </c>
      <c r="Q394" s="45" t="str">
        <f t="shared" si="181"/>
        <v>TRUE</v>
      </c>
      <c r="R394" s="45" t="str">
        <f t="shared" si="182"/>
        <v>FALSE</v>
      </c>
      <c r="S394" s="14"/>
      <c r="T394" s="14"/>
    </row>
    <row r="395" spans="1:20" ht="16" customHeight="1" x14ac:dyDescent="0.3">
      <c r="A395" s="193" t="str">
        <f t="shared" si="170"/>
        <v>G. Baralla et al. (2021) - Garantizar origen de los Food</v>
      </c>
      <c r="B395" s="194">
        <v>2021</v>
      </c>
      <c r="C395" s="284" t="str">
        <f t="shared" si="171"/>
        <v>https://onlinelibrary.wiley.com/doi/pdf/10.1002/cpe.5857</v>
      </c>
      <c r="D395" s="348" t="str">
        <f t="shared" si="172"/>
        <v xml:space="preserve">Baralla, G., Pinna, A., Tonelli, R., Marchesi, M., &amp; Ibba, S. (2021). Ensuring transparency and traceability of food local products: A blockchain application to a Smart Tourism Region. Concurrency and Computation: Practice &amp; Experience, 33(1).
</v>
      </c>
      <c r="E395" s="196" t="s">
        <v>522</v>
      </c>
      <c r="F395" s="197" t="str">
        <f t="shared" si="173"/>
        <v>Food</v>
      </c>
      <c r="G395" s="193" t="s">
        <v>7</v>
      </c>
      <c r="H395" s="229" t="s">
        <v>658</v>
      </c>
      <c r="I395" s="200" t="s">
        <v>409</v>
      </c>
      <c r="J395" s="114" t="str">
        <f t="shared" si="174"/>
        <v>Food safety and quality</v>
      </c>
      <c r="K395" s="47" t="str">
        <f t="shared" si="175"/>
        <v>FALSE</v>
      </c>
      <c r="L395" s="45" t="str">
        <f t="shared" si="176"/>
        <v>FALSE</v>
      </c>
      <c r="M395" s="45" t="str">
        <f t="shared" si="177"/>
        <v>FALSE</v>
      </c>
      <c r="N395" s="45" t="str">
        <f t="shared" si="178"/>
        <v>FALSE</v>
      </c>
      <c r="O395" s="45" t="str">
        <f t="shared" si="179"/>
        <v>FALSE</v>
      </c>
      <c r="P395" s="45" t="str">
        <f t="shared" si="180"/>
        <v>TRUE</v>
      </c>
      <c r="Q395" s="45" t="str">
        <f t="shared" si="181"/>
        <v>TRUE</v>
      </c>
      <c r="R395" s="45" t="str">
        <f t="shared" si="182"/>
        <v>FALSE</v>
      </c>
      <c r="S395" s="14"/>
      <c r="T395" s="14"/>
    </row>
    <row r="396" spans="1:20" ht="16" customHeight="1" thickBot="1" x14ac:dyDescent="0.35">
      <c r="A396" s="201" t="str">
        <f t="shared" si="170"/>
        <v>G. Baralla et al. (2021) - Garantizar origen de los Food</v>
      </c>
      <c r="B396" s="202">
        <v>2021</v>
      </c>
      <c r="C396" s="286" t="str">
        <f t="shared" si="171"/>
        <v>https://onlinelibrary.wiley.com/doi/pdf/10.1002/cpe.5857</v>
      </c>
      <c r="D396" s="349" t="str">
        <f t="shared" si="172"/>
        <v xml:space="preserve">Baralla, G., Pinna, A., Tonelli, R., Marchesi, M., &amp; Ibba, S. (2021). Ensuring transparency and traceability of food local products: A blockchain application to a Smart Tourism Region. Concurrency and Computation: Practice &amp; Experience, 33(1).
</v>
      </c>
      <c r="E396" s="204" t="s">
        <v>522</v>
      </c>
      <c r="F396" s="205" t="str">
        <f t="shared" si="173"/>
        <v>Food</v>
      </c>
      <c r="G396" s="201" t="s">
        <v>7</v>
      </c>
      <c r="H396" s="231" t="s">
        <v>661</v>
      </c>
      <c r="I396" s="208" t="s">
        <v>409</v>
      </c>
      <c r="J396" s="114" t="str">
        <f t="shared" si="174"/>
        <v>Food safety and quality</v>
      </c>
      <c r="K396" s="47" t="str">
        <f t="shared" si="175"/>
        <v>FALSE</v>
      </c>
      <c r="L396" s="45" t="str">
        <f t="shared" si="176"/>
        <v>FALSE</v>
      </c>
      <c r="M396" s="45" t="str">
        <f t="shared" si="177"/>
        <v>FALSE</v>
      </c>
      <c r="N396" s="45" t="str">
        <f t="shared" si="178"/>
        <v>FALSE</v>
      </c>
      <c r="O396" s="45" t="str">
        <f t="shared" si="179"/>
        <v>FALSE</v>
      </c>
      <c r="P396" s="45" t="str">
        <f t="shared" si="180"/>
        <v>TRUE</v>
      </c>
      <c r="Q396" s="45" t="str">
        <f t="shared" si="181"/>
        <v>TRUE</v>
      </c>
      <c r="R396" s="45" t="str">
        <f t="shared" si="182"/>
        <v>FALSE</v>
      </c>
      <c r="S396" s="14"/>
      <c r="T396" s="14"/>
    </row>
    <row r="397" spans="1:20" ht="16" customHeight="1" x14ac:dyDescent="0.3">
      <c r="A397" s="20" t="s">
        <v>664</v>
      </c>
      <c r="B397" s="66">
        <v>2021</v>
      </c>
      <c r="C397" s="82" t="s">
        <v>418</v>
      </c>
      <c r="D397" s="321" t="s">
        <v>419</v>
      </c>
      <c r="E397" s="110" t="s">
        <v>522</v>
      </c>
      <c r="F397" s="122" t="s">
        <v>615</v>
      </c>
      <c r="G397" s="22" t="s">
        <v>547</v>
      </c>
      <c r="H397" s="23" t="s">
        <v>516</v>
      </c>
      <c r="I397" s="23" t="s">
        <v>386</v>
      </c>
      <c r="J397" s="90" t="s">
        <v>548</v>
      </c>
      <c r="K397" s="83" t="str">
        <f t="shared" ref="K397:M401" si="183">K396</f>
        <v>FALSE</v>
      </c>
      <c r="L397" s="84" t="str">
        <f t="shared" si="183"/>
        <v>FALSE</v>
      </c>
      <c r="M397" s="84" t="str">
        <f t="shared" si="183"/>
        <v>FALSE</v>
      </c>
      <c r="N397" s="84" t="s">
        <v>503</v>
      </c>
      <c r="O397" s="84" t="s">
        <v>504</v>
      </c>
      <c r="P397" s="84" t="s">
        <v>503</v>
      </c>
      <c r="Q397" s="84" t="s">
        <v>503</v>
      </c>
      <c r="R397" s="85" t="s">
        <v>504</v>
      </c>
      <c r="S397" s="14"/>
      <c r="T397" s="14"/>
    </row>
    <row r="398" spans="1:20" ht="16" customHeight="1" x14ac:dyDescent="0.3">
      <c r="A398" s="20" t="str">
        <f>A397</f>
        <v>I. Sergi et al. (2021) - Monitorizar condiciones de Food frescos en el transporte</v>
      </c>
      <c r="B398" s="155">
        <v>2021</v>
      </c>
      <c r="C398" s="392" t="str">
        <f>C397</f>
        <v>https://www.mdpi.com/1424-8220/21/6/2231</v>
      </c>
      <c r="D398" s="381" t="str">
        <f>D397</f>
        <v xml:space="preserve">Sergi, I., Montanaro, T., Benvenuto, F. L., &amp; Patrono, L. (2021). A smart and secure logistics system based on IoT and cloud technologies. Sensors (Basel, Switzerland), 21(6), 2231.
</v>
      </c>
      <c r="E398" s="110" t="s">
        <v>522</v>
      </c>
      <c r="F398" s="122" t="str">
        <f>F397</f>
        <v>Fresh and frozen food</v>
      </c>
      <c r="G398" s="22" t="s">
        <v>547</v>
      </c>
      <c r="H398" s="23" t="s">
        <v>525</v>
      </c>
      <c r="I398" s="23" t="s">
        <v>386</v>
      </c>
      <c r="J398" s="91" t="s">
        <v>548</v>
      </c>
      <c r="K398" s="47" t="str">
        <f t="shared" ref="K398:R398" si="184">K397</f>
        <v>FALSE</v>
      </c>
      <c r="L398" s="45" t="str">
        <f t="shared" si="184"/>
        <v>FALSE</v>
      </c>
      <c r="M398" s="45" t="str">
        <f t="shared" si="184"/>
        <v>FALSE</v>
      </c>
      <c r="N398" s="45" t="str">
        <f t="shared" si="184"/>
        <v>TRUE</v>
      </c>
      <c r="O398" s="45" t="str">
        <f t="shared" si="184"/>
        <v>FALSE</v>
      </c>
      <c r="P398" s="45" t="str">
        <f t="shared" si="184"/>
        <v>TRUE</v>
      </c>
      <c r="Q398" s="45" t="str">
        <f t="shared" si="184"/>
        <v>TRUE</v>
      </c>
      <c r="R398" s="86" t="str">
        <f t="shared" si="184"/>
        <v>FALSE</v>
      </c>
      <c r="S398" s="14"/>
      <c r="T398" s="14"/>
    </row>
    <row r="399" spans="1:20" ht="16" customHeight="1" x14ac:dyDescent="0.3">
      <c r="A399" s="20" t="str">
        <f>A397</f>
        <v>I. Sergi et al. (2021) - Monitorizar condiciones de Food frescos en el transporte</v>
      </c>
      <c r="B399" s="155">
        <v>2021</v>
      </c>
      <c r="C399" s="392" t="str">
        <f>C397</f>
        <v>https://www.mdpi.com/1424-8220/21/6/2231</v>
      </c>
      <c r="D399" s="381" t="str">
        <f>D398</f>
        <v xml:space="preserve">Sergi, I., Montanaro, T., Benvenuto, F. L., &amp; Patrono, L. (2021). A smart and secure logistics system based on IoT and cloud technologies. Sensors (Basel, Switzerland), 21(6), 2231.
</v>
      </c>
      <c r="E399" s="110" t="s">
        <v>522</v>
      </c>
      <c r="F399" s="122" t="str">
        <f>F397</f>
        <v>Fresh and frozen food</v>
      </c>
      <c r="G399" s="22" t="s">
        <v>547</v>
      </c>
      <c r="H399" s="23" t="s">
        <v>506</v>
      </c>
      <c r="I399" s="23" t="s">
        <v>386</v>
      </c>
      <c r="J399" s="91" t="s">
        <v>548</v>
      </c>
      <c r="K399" s="47" t="str">
        <f t="shared" ref="K399:R399" si="185">K397</f>
        <v>FALSE</v>
      </c>
      <c r="L399" s="45" t="str">
        <f t="shared" si="185"/>
        <v>FALSE</v>
      </c>
      <c r="M399" s="45" t="str">
        <f t="shared" si="185"/>
        <v>FALSE</v>
      </c>
      <c r="N399" s="45" t="str">
        <f t="shared" si="185"/>
        <v>TRUE</v>
      </c>
      <c r="O399" s="45" t="str">
        <f t="shared" si="185"/>
        <v>FALSE</v>
      </c>
      <c r="P399" s="45" t="str">
        <f t="shared" si="185"/>
        <v>TRUE</v>
      </c>
      <c r="Q399" s="45" t="str">
        <f t="shared" si="185"/>
        <v>TRUE</v>
      </c>
      <c r="R399" s="86" t="str">
        <f t="shared" si="185"/>
        <v>FALSE</v>
      </c>
      <c r="S399" s="14"/>
      <c r="T399" s="14"/>
    </row>
    <row r="400" spans="1:20" ht="16" customHeight="1" x14ac:dyDescent="0.3">
      <c r="A400" s="20" t="s">
        <v>664</v>
      </c>
      <c r="B400" s="66">
        <v>2021</v>
      </c>
      <c r="C400" s="82" t="str">
        <f>C399</f>
        <v>https://www.mdpi.com/1424-8220/21/6/2231</v>
      </c>
      <c r="D400" s="350" t="str">
        <f>D397</f>
        <v xml:space="preserve">Sergi, I., Montanaro, T., Benvenuto, F. L., &amp; Patrono, L. (2021). A smart and secure logistics system based on IoT and cloud technologies. Sensors (Basel, Switzerland), 21(6), 2231.
</v>
      </c>
      <c r="E400" s="110" t="s">
        <v>522</v>
      </c>
      <c r="F400" s="122" t="s">
        <v>615</v>
      </c>
      <c r="G400" s="22" t="s">
        <v>547</v>
      </c>
      <c r="H400" s="144" t="s">
        <v>876</v>
      </c>
      <c r="I400" s="23" t="s">
        <v>386</v>
      </c>
      <c r="J400" s="91" t="str">
        <f>J397</f>
        <v>Food safety and quality</v>
      </c>
      <c r="K400" s="47" t="str">
        <f>K397</f>
        <v>FALSE</v>
      </c>
      <c r="L400" s="45" t="str">
        <f>L397</f>
        <v>FALSE</v>
      </c>
      <c r="M400" s="45" t="str">
        <f>M397</f>
        <v>FALSE</v>
      </c>
      <c r="N400" s="45" t="s">
        <v>503</v>
      </c>
      <c r="O400" s="45" t="s">
        <v>504</v>
      </c>
      <c r="P400" s="45" t="s">
        <v>503</v>
      </c>
      <c r="Q400" s="45" t="s">
        <v>503</v>
      </c>
      <c r="R400" s="86" t="s">
        <v>504</v>
      </c>
      <c r="S400" s="14"/>
      <c r="T400" s="14"/>
    </row>
    <row r="401" spans="1:20" ht="16" customHeight="1" thickBot="1" x14ac:dyDescent="0.35">
      <c r="A401" s="24" t="s">
        <v>664</v>
      </c>
      <c r="B401" s="67">
        <v>2021</v>
      </c>
      <c r="C401" s="87" t="str">
        <f>C400</f>
        <v>https://www.mdpi.com/1424-8220/21/6/2231</v>
      </c>
      <c r="D401" s="351" t="str">
        <f t="shared" ref="D401" si="186">D400</f>
        <v xml:space="preserve">Sergi, I., Montanaro, T., Benvenuto, F. L., &amp; Patrono, L. (2021). A smart and secure logistics system based on IoT and cloud technologies. Sensors (Basel, Switzerland), 21(6), 2231.
</v>
      </c>
      <c r="E401" s="111" t="s">
        <v>522</v>
      </c>
      <c r="F401" s="123" t="s">
        <v>615</v>
      </c>
      <c r="G401" s="26" t="s">
        <v>547</v>
      </c>
      <c r="H401" s="27" t="s">
        <v>521</v>
      </c>
      <c r="I401" s="27" t="s">
        <v>386</v>
      </c>
      <c r="J401" s="92" t="str">
        <f>J400</f>
        <v>Food safety and quality</v>
      </c>
      <c r="K401" s="49" t="str">
        <f t="shared" si="183"/>
        <v>FALSE</v>
      </c>
      <c r="L401" s="48" t="str">
        <f t="shared" si="183"/>
        <v>FALSE</v>
      </c>
      <c r="M401" s="48" t="str">
        <f t="shared" si="183"/>
        <v>FALSE</v>
      </c>
      <c r="N401" s="48" t="s">
        <v>503</v>
      </c>
      <c r="O401" s="48" t="s">
        <v>504</v>
      </c>
      <c r="P401" s="48" t="s">
        <v>503</v>
      </c>
      <c r="Q401" s="48" t="s">
        <v>503</v>
      </c>
      <c r="R401" s="88" t="s">
        <v>504</v>
      </c>
      <c r="S401" s="14"/>
      <c r="T401" s="14"/>
    </row>
    <row r="402" spans="1:20" ht="15.75" customHeight="1" x14ac:dyDescent="0.3">
      <c r="A402" s="20" t="s">
        <v>422</v>
      </c>
      <c r="B402" s="140">
        <v>2020</v>
      </c>
      <c r="C402" s="146" t="s">
        <v>423</v>
      </c>
      <c r="D402" s="303" t="s">
        <v>424</v>
      </c>
      <c r="E402" s="400" t="s">
        <v>896</v>
      </c>
      <c r="F402" s="122" t="s">
        <v>546</v>
      </c>
      <c r="G402" s="143" t="s">
        <v>501</v>
      </c>
      <c r="H402" s="144" t="s">
        <v>665</v>
      </c>
      <c r="I402" s="144" t="s">
        <v>70</v>
      </c>
      <c r="J402" s="91" t="s">
        <v>498</v>
      </c>
      <c r="K402" s="47" t="s">
        <v>504</v>
      </c>
      <c r="L402" s="145" t="s">
        <v>503</v>
      </c>
      <c r="M402" s="145" t="s">
        <v>504</v>
      </c>
      <c r="N402" s="145" t="s">
        <v>504</v>
      </c>
      <c r="O402" s="145" t="s">
        <v>504</v>
      </c>
      <c r="P402" s="145" t="s">
        <v>503</v>
      </c>
      <c r="Q402" s="145" t="s">
        <v>503</v>
      </c>
      <c r="R402" s="145" t="s">
        <v>504</v>
      </c>
      <c r="S402" s="14"/>
      <c r="T402" s="14"/>
    </row>
    <row r="403" spans="1:20" ht="15.75" customHeight="1" x14ac:dyDescent="0.3">
      <c r="A403" s="20" t="s">
        <v>422</v>
      </c>
      <c r="B403" s="140">
        <v>2020</v>
      </c>
      <c r="C403" s="146" t="s">
        <v>423</v>
      </c>
      <c r="D403" s="350" t="str">
        <f t="shared" ref="D403:D405" si="187">D402</f>
        <v xml:space="preserve">Grecuccio, J., Giusto, E., Fiori, F., &amp; Rebaudengo, M. (2020). Combining blockchain and IoT: Food-chain traceability and beyond. Energies, 13(15), 3820.
</v>
      </c>
      <c r="E403" s="400" t="s">
        <v>896</v>
      </c>
      <c r="F403" s="122" t="s">
        <v>546</v>
      </c>
      <c r="G403" s="143" t="s">
        <v>547</v>
      </c>
      <c r="H403" s="144" t="s">
        <v>528</v>
      </c>
      <c r="I403" s="144" t="s">
        <v>426</v>
      </c>
      <c r="J403" s="91" t="s">
        <v>498</v>
      </c>
      <c r="K403" s="47" t="s">
        <v>504</v>
      </c>
      <c r="L403" s="145" t="s">
        <v>503</v>
      </c>
      <c r="M403" s="145" t="s">
        <v>504</v>
      </c>
      <c r="N403" s="145" t="s">
        <v>504</v>
      </c>
      <c r="O403" s="145" t="s">
        <v>504</v>
      </c>
      <c r="P403" s="145" t="s">
        <v>503</v>
      </c>
      <c r="Q403" s="145" t="s">
        <v>503</v>
      </c>
      <c r="R403" s="145" t="s">
        <v>504</v>
      </c>
      <c r="S403" s="14"/>
      <c r="T403" s="14"/>
    </row>
    <row r="404" spans="1:20" ht="15.75" customHeight="1" x14ac:dyDescent="0.3">
      <c r="A404" s="20" t="s">
        <v>422</v>
      </c>
      <c r="B404" s="140">
        <v>2020</v>
      </c>
      <c r="C404" s="146" t="s">
        <v>423</v>
      </c>
      <c r="D404" s="350" t="str">
        <f t="shared" si="187"/>
        <v xml:space="preserve">Grecuccio, J., Giusto, E., Fiori, F., &amp; Rebaudengo, M. (2020). Combining blockchain and IoT: Food-chain traceability and beyond. Energies, 13(15), 3820.
</v>
      </c>
      <c r="E404" s="400" t="s">
        <v>896</v>
      </c>
      <c r="F404" s="122" t="s">
        <v>546</v>
      </c>
      <c r="G404" s="143" t="s">
        <v>547</v>
      </c>
      <c r="H404" s="144" t="s">
        <v>516</v>
      </c>
      <c r="I404" s="144" t="s">
        <v>426</v>
      </c>
      <c r="J404" s="91" t="s">
        <v>498</v>
      </c>
      <c r="K404" s="47" t="s">
        <v>504</v>
      </c>
      <c r="L404" s="145" t="s">
        <v>503</v>
      </c>
      <c r="M404" s="145" t="s">
        <v>504</v>
      </c>
      <c r="N404" s="145" t="s">
        <v>504</v>
      </c>
      <c r="O404" s="145" t="s">
        <v>504</v>
      </c>
      <c r="P404" s="145" t="s">
        <v>503</v>
      </c>
      <c r="Q404" s="145" t="s">
        <v>503</v>
      </c>
      <c r="R404" s="145" t="s">
        <v>504</v>
      </c>
      <c r="S404" s="14"/>
      <c r="T404" s="14"/>
    </row>
    <row r="405" spans="1:20" ht="15.75" customHeight="1" thickBot="1" x14ac:dyDescent="0.35">
      <c r="A405" s="20" t="s">
        <v>422</v>
      </c>
      <c r="B405" s="140">
        <v>2020</v>
      </c>
      <c r="C405" s="146" t="s">
        <v>423</v>
      </c>
      <c r="D405" s="350" t="str">
        <f t="shared" si="187"/>
        <v xml:space="preserve">Grecuccio, J., Giusto, E., Fiori, F., &amp; Rebaudengo, M. (2020). Combining blockchain and IoT: Food-chain traceability and beyond. Energies, 13(15), 3820.
</v>
      </c>
      <c r="E405" s="400" t="s">
        <v>896</v>
      </c>
      <c r="F405" s="122" t="s">
        <v>546</v>
      </c>
      <c r="G405" s="143" t="s">
        <v>547</v>
      </c>
      <c r="H405" s="144" t="s">
        <v>663</v>
      </c>
      <c r="I405" s="144" t="s">
        <v>80</v>
      </c>
      <c r="J405" s="91" t="s">
        <v>498</v>
      </c>
      <c r="K405" s="47" t="s">
        <v>504</v>
      </c>
      <c r="L405" s="145" t="s">
        <v>503</v>
      </c>
      <c r="M405" s="145" t="s">
        <v>504</v>
      </c>
      <c r="N405" s="145" t="s">
        <v>504</v>
      </c>
      <c r="O405" s="145" t="s">
        <v>504</v>
      </c>
      <c r="P405" s="145" t="s">
        <v>503</v>
      </c>
      <c r="Q405" s="145" t="s">
        <v>503</v>
      </c>
      <c r="R405" s="145" t="s">
        <v>504</v>
      </c>
      <c r="S405" s="14"/>
      <c r="T405" s="14"/>
    </row>
    <row r="406" spans="1:20" ht="15.75" customHeight="1" x14ac:dyDescent="0.3">
      <c r="A406" s="152" t="s">
        <v>428</v>
      </c>
      <c r="B406" s="153">
        <v>2020</v>
      </c>
      <c r="C406" s="159" t="s">
        <v>429</v>
      </c>
      <c r="D406" s="425" t="s">
        <v>430</v>
      </c>
      <c r="E406" s="422" t="s">
        <v>888</v>
      </c>
      <c r="F406" s="160" t="s">
        <v>666</v>
      </c>
      <c r="G406" s="41" t="s">
        <v>547</v>
      </c>
      <c r="H406" s="19" t="s">
        <v>516</v>
      </c>
      <c r="I406" s="113" t="s">
        <v>432</v>
      </c>
      <c r="J406" s="19" t="s">
        <v>16</v>
      </c>
      <c r="K406" s="83" t="s">
        <v>504</v>
      </c>
      <c r="L406" s="84" t="s">
        <v>503</v>
      </c>
      <c r="M406" s="84" t="s">
        <v>504</v>
      </c>
      <c r="N406" s="84" t="s">
        <v>503</v>
      </c>
      <c r="O406" s="84" t="s">
        <v>504</v>
      </c>
      <c r="P406" s="84" t="s">
        <v>503</v>
      </c>
      <c r="Q406" s="84" t="s">
        <v>504</v>
      </c>
      <c r="R406" s="85" t="s">
        <v>503</v>
      </c>
      <c r="S406" s="14"/>
      <c r="T406" s="14"/>
    </row>
    <row r="407" spans="1:20" ht="15.75" customHeight="1" x14ac:dyDescent="0.3">
      <c r="A407" s="20" t="s">
        <v>428</v>
      </c>
      <c r="B407" s="155">
        <v>2020</v>
      </c>
      <c r="C407" s="82" t="s">
        <v>429</v>
      </c>
      <c r="D407" s="426" t="str">
        <f t="shared" ref="D407:D408" si="188">D406</f>
        <v xml:space="preserve">Kodali, R. K., John, J., &amp; Boppana, L. (2020). IoT Monitoring System for Grain Storage. 2020 IEEE International Conference on Electronics, Computing and Communication Technologies (CONECCT). IEEE.
</v>
      </c>
      <c r="E407" s="423" t="s">
        <v>888</v>
      </c>
      <c r="F407" s="122" t="s">
        <v>666</v>
      </c>
      <c r="G407" s="22" t="s">
        <v>547</v>
      </c>
      <c r="H407" s="23" t="s">
        <v>525</v>
      </c>
      <c r="I407" s="114" t="s">
        <v>432</v>
      </c>
      <c r="J407" s="23" t="s">
        <v>16</v>
      </c>
      <c r="K407" s="47" t="s">
        <v>504</v>
      </c>
      <c r="L407" s="45" t="s">
        <v>503</v>
      </c>
      <c r="M407" s="45" t="s">
        <v>504</v>
      </c>
      <c r="N407" s="45" t="s">
        <v>503</v>
      </c>
      <c r="O407" s="45" t="s">
        <v>504</v>
      </c>
      <c r="P407" s="45" t="s">
        <v>503</v>
      </c>
      <c r="Q407" s="45" t="s">
        <v>504</v>
      </c>
      <c r="R407" s="86" t="s">
        <v>503</v>
      </c>
      <c r="S407" s="14"/>
      <c r="T407" s="14"/>
    </row>
    <row r="408" spans="1:20" ht="15.75" customHeight="1" thickBot="1" x14ac:dyDescent="0.35">
      <c r="A408" s="24" t="s">
        <v>428</v>
      </c>
      <c r="B408" s="157">
        <v>2020</v>
      </c>
      <c r="C408" s="87" t="s">
        <v>429</v>
      </c>
      <c r="D408" s="427" t="str">
        <f t="shared" si="188"/>
        <v xml:space="preserve">Kodali, R. K., John, J., &amp; Boppana, L. (2020). IoT Monitoring System for Grain Storage. 2020 IEEE International Conference on Electronics, Computing and Communication Technologies (CONECCT). IEEE.
</v>
      </c>
      <c r="E408" s="424" t="s">
        <v>888</v>
      </c>
      <c r="F408" s="123" t="s">
        <v>666</v>
      </c>
      <c r="G408" s="26" t="s">
        <v>547</v>
      </c>
      <c r="H408" s="27" t="s">
        <v>67</v>
      </c>
      <c r="I408" s="115" t="s">
        <v>432</v>
      </c>
      <c r="J408" s="27" t="s">
        <v>16</v>
      </c>
      <c r="K408" s="49" t="s">
        <v>504</v>
      </c>
      <c r="L408" s="48" t="s">
        <v>503</v>
      </c>
      <c r="M408" s="48" t="s">
        <v>504</v>
      </c>
      <c r="N408" s="48" t="s">
        <v>503</v>
      </c>
      <c r="O408" s="48" t="s">
        <v>504</v>
      </c>
      <c r="P408" s="48" t="s">
        <v>503</v>
      </c>
      <c r="Q408" s="48" t="s">
        <v>504</v>
      </c>
      <c r="R408" s="88" t="s">
        <v>503</v>
      </c>
      <c r="S408" s="14"/>
      <c r="T408" s="14"/>
    </row>
    <row r="409" spans="1:20" ht="15.75" customHeight="1" x14ac:dyDescent="0.3">
      <c r="A409" s="20" t="s">
        <v>434</v>
      </c>
      <c r="B409" s="140">
        <v>2020</v>
      </c>
      <c r="C409" s="141" t="s">
        <v>435</v>
      </c>
      <c r="D409" s="291" t="s">
        <v>436</v>
      </c>
      <c r="E409" s="400" t="s">
        <v>885</v>
      </c>
      <c r="F409" s="122" t="s">
        <v>598</v>
      </c>
      <c r="G409" s="143" t="s">
        <v>501</v>
      </c>
      <c r="H409" s="144" t="s">
        <v>516</v>
      </c>
      <c r="I409" s="144" t="s">
        <v>437</v>
      </c>
      <c r="J409" s="91" t="s">
        <v>494</v>
      </c>
      <c r="K409" s="47" t="s">
        <v>503</v>
      </c>
      <c r="L409" s="145" t="str">
        <f>L408</f>
        <v>TRUE</v>
      </c>
      <c r="M409" s="145" t="s">
        <v>503</v>
      </c>
      <c r="N409" s="145" t="s">
        <v>504</v>
      </c>
      <c r="O409" s="145" t="s">
        <v>504</v>
      </c>
      <c r="P409" s="145" t="s">
        <v>504</v>
      </c>
      <c r="Q409" s="145" t="s">
        <v>504</v>
      </c>
      <c r="R409" s="145" t="s">
        <v>504</v>
      </c>
      <c r="S409" s="14"/>
      <c r="T409" s="14"/>
    </row>
    <row r="410" spans="1:20" ht="15.75" customHeight="1" x14ac:dyDescent="0.3">
      <c r="A410" s="20" t="s">
        <v>434</v>
      </c>
      <c r="B410" s="140">
        <v>2020</v>
      </c>
      <c r="C410" s="141" t="s">
        <v>435</v>
      </c>
      <c r="D410" s="346" t="str">
        <f t="shared" ref="D410:D413" si="189">D409</f>
        <v xml:space="preserve">Lizana, F., Tello, R., Gaitan, M. G., Ruete, D., &amp; Gomez-Pantoja, C. (2020). Building a text messaging-based system to support low-cost automation in household agriculture. 2020 Congreso Estudiantil de Electrónica y Electricidad (INGELECTRA). IEEE.
</v>
      </c>
      <c r="E410" s="400" t="s">
        <v>885</v>
      </c>
      <c r="F410" s="122" t="s">
        <v>598</v>
      </c>
      <c r="G410" s="143" t="s">
        <v>501</v>
      </c>
      <c r="H410" s="144" t="s">
        <v>525</v>
      </c>
      <c r="I410" s="144" t="s">
        <v>437</v>
      </c>
      <c r="J410" s="91" t="s">
        <v>494</v>
      </c>
      <c r="K410" s="47" t="str">
        <f t="shared" ref="K410:K413" si="190">K409</f>
        <v>TRUE</v>
      </c>
      <c r="L410" s="145" t="str">
        <f t="shared" ref="L410:L413" si="191">L409</f>
        <v>TRUE</v>
      </c>
      <c r="M410" s="145" t="str">
        <f t="shared" ref="M410:M413" si="192">M409</f>
        <v>TRUE</v>
      </c>
      <c r="N410" s="145" t="str">
        <f t="shared" ref="N410:N413" si="193">N409</f>
        <v>FALSE</v>
      </c>
      <c r="O410" s="145" t="str">
        <f t="shared" ref="O410:O413" si="194">O409</f>
        <v>FALSE</v>
      </c>
      <c r="P410" s="145" t="str">
        <f t="shared" ref="P410:P413" si="195">P409</f>
        <v>FALSE</v>
      </c>
      <c r="Q410" s="145" t="str">
        <f t="shared" ref="Q410:Q413" si="196">Q409</f>
        <v>FALSE</v>
      </c>
      <c r="R410" s="145" t="str">
        <f t="shared" ref="R410:R413" si="197">R409</f>
        <v>FALSE</v>
      </c>
      <c r="S410" s="14"/>
      <c r="T410" s="14"/>
    </row>
    <row r="411" spans="1:20" ht="15.75" customHeight="1" x14ac:dyDescent="0.3">
      <c r="A411" s="20" t="s">
        <v>434</v>
      </c>
      <c r="B411" s="140">
        <v>2020</v>
      </c>
      <c r="C411" s="141" t="s">
        <v>435</v>
      </c>
      <c r="D411" s="324" t="str">
        <f t="shared" si="189"/>
        <v xml:space="preserve">Lizana, F., Tello, R., Gaitan, M. G., Ruete, D., &amp; Gomez-Pantoja, C. (2020). Building a text messaging-based system to support low-cost automation in household agriculture. 2020 Congreso Estudiantil de Electrónica y Electricidad (INGELECTRA). IEEE.
</v>
      </c>
      <c r="E411" s="400" t="s">
        <v>885</v>
      </c>
      <c r="F411" s="122" t="s">
        <v>598</v>
      </c>
      <c r="G411" s="143" t="s">
        <v>501</v>
      </c>
      <c r="H411" s="144" t="s">
        <v>517</v>
      </c>
      <c r="I411" s="144" t="s">
        <v>437</v>
      </c>
      <c r="J411" s="91" t="s">
        <v>494</v>
      </c>
      <c r="K411" s="47" t="str">
        <f t="shared" si="190"/>
        <v>TRUE</v>
      </c>
      <c r="L411" s="145" t="str">
        <f t="shared" si="191"/>
        <v>TRUE</v>
      </c>
      <c r="M411" s="145" t="str">
        <f t="shared" si="192"/>
        <v>TRUE</v>
      </c>
      <c r="N411" s="145" t="str">
        <f t="shared" si="193"/>
        <v>FALSE</v>
      </c>
      <c r="O411" s="145" t="str">
        <f t="shared" si="194"/>
        <v>FALSE</v>
      </c>
      <c r="P411" s="145" t="str">
        <f t="shared" si="195"/>
        <v>FALSE</v>
      </c>
      <c r="Q411" s="145" t="str">
        <f t="shared" si="196"/>
        <v>FALSE</v>
      </c>
      <c r="R411" s="145" t="str">
        <f t="shared" si="197"/>
        <v>FALSE</v>
      </c>
      <c r="S411" s="14"/>
      <c r="T411" s="14"/>
    </row>
    <row r="412" spans="1:20" ht="15.75" customHeight="1" x14ac:dyDescent="0.3">
      <c r="A412" s="20" t="s">
        <v>434</v>
      </c>
      <c r="B412" s="140">
        <v>2020</v>
      </c>
      <c r="C412" s="141" t="s">
        <v>435</v>
      </c>
      <c r="D412" s="346" t="str">
        <f t="shared" si="189"/>
        <v xml:space="preserve">Lizana, F., Tello, R., Gaitan, M. G., Ruete, D., &amp; Gomez-Pantoja, C. (2020). Building a text messaging-based system to support low-cost automation in household agriculture. 2020 Congreso Estudiantil de Electrónica y Electricidad (INGELECTRA). IEEE.
</v>
      </c>
      <c r="E412" s="400" t="s">
        <v>885</v>
      </c>
      <c r="F412" s="122" t="s">
        <v>598</v>
      </c>
      <c r="G412" s="143" t="s">
        <v>501</v>
      </c>
      <c r="H412" s="144" t="s">
        <v>508</v>
      </c>
      <c r="I412" s="144" t="s">
        <v>437</v>
      </c>
      <c r="J412" s="91" t="s">
        <v>494</v>
      </c>
      <c r="K412" s="47" t="str">
        <f t="shared" si="190"/>
        <v>TRUE</v>
      </c>
      <c r="L412" s="145" t="str">
        <f t="shared" si="191"/>
        <v>TRUE</v>
      </c>
      <c r="M412" s="145" t="str">
        <f t="shared" si="192"/>
        <v>TRUE</v>
      </c>
      <c r="N412" s="145" t="str">
        <f t="shared" si="193"/>
        <v>FALSE</v>
      </c>
      <c r="O412" s="145" t="str">
        <f t="shared" si="194"/>
        <v>FALSE</v>
      </c>
      <c r="P412" s="145" t="str">
        <f t="shared" si="195"/>
        <v>FALSE</v>
      </c>
      <c r="Q412" s="145" t="str">
        <f t="shared" si="196"/>
        <v>FALSE</v>
      </c>
      <c r="R412" s="145" t="str">
        <f t="shared" si="197"/>
        <v>FALSE</v>
      </c>
      <c r="S412" s="14"/>
      <c r="T412" s="14"/>
    </row>
    <row r="413" spans="1:20" ht="15.75" customHeight="1" thickBot="1" x14ac:dyDescent="0.35">
      <c r="A413" s="20" t="s">
        <v>434</v>
      </c>
      <c r="B413" s="140">
        <v>2020</v>
      </c>
      <c r="C413" s="141" t="s">
        <v>435</v>
      </c>
      <c r="D413" s="346" t="str">
        <f t="shared" si="189"/>
        <v xml:space="preserve">Lizana, F., Tello, R., Gaitan, M. G., Ruete, D., &amp; Gomez-Pantoja, C. (2020). Building a text messaging-based system to support low-cost automation in household agriculture. 2020 Congreso Estudiantil de Electrónica y Electricidad (INGELECTRA). IEEE.
</v>
      </c>
      <c r="E413" s="400" t="s">
        <v>885</v>
      </c>
      <c r="F413" s="122" t="s">
        <v>598</v>
      </c>
      <c r="G413" s="143" t="s">
        <v>501</v>
      </c>
      <c r="H413" s="144" t="s">
        <v>506</v>
      </c>
      <c r="I413" s="144" t="s">
        <v>437</v>
      </c>
      <c r="J413" s="91" t="s">
        <v>494</v>
      </c>
      <c r="K413" s="47" t="str">
        <f t="shared" si="190"/>
        <v>TRUE</v>
      </c>
      <c r="L413" s="145" t="str">
        <f t="shared" si="191"/>
        <v>TRUE</v>
      </c>
      <c r="M413" s="145" t="str">
        <f t="shared" si="192"/>
        <v>TRUE</v>
      </c>
      <c r="N413" s="145" t="str">
        <f t="shared" si="193"/>
        <v>FALSE</v>
      </c>
      <c r="O413" s="145" t="str">
        <f t="shared" si="194"/>
        <v>FALSE</v>
      </c>
      <c r="P413" s="145" t="str">
        <f t="shared" si="195"/>
        <v>FALSE</v>
      </c>
      <c r="Q413" s="145" t="str">
        <f t="shared" si="196"/>
        <v>FALSE</v>
      </c>
      <c r="R413" s="145" t="str">
        <f t="shared" si="197"/>
        <v>FALSE</v>
      </c>
      <c r="S413" s="14"/>
      <c r="T413" s="14"/>
    </row>
    <row r="414" spans="1:20" ht="15.75" customHeight="1" x14ac:dyDescent="0.3">
      <c r="A414" s="152" t="s">
        <v>440</v>
      </c>
      <c r="B414" s="153">
        <v>2019</v>
      </c>
      <c r="C414" s="159" t="s">
        <v>441</v>
      </c>
      <c r="D414" s="291" t="s">
        <v>442</v>
      </c>
      <c r="E414" s="399" t="s">
        <v>885</v>
      </c>
      <c r="F414" s="160" t="s">
        <v>500</v>
      </c>
      <c r="G414" s="41" t="s">
        <v>549</v>
      </c>
      <c r="H414" s="19" t="s">
        <v>701</v>
      </c>
      <c r="I414" s="19" t="s">
        <v>294</v>
      </c>
      <c r="J414" s="90" t="s">
        <v>16</v>
      </c>
      <c r="K414" s="83" t="s">
        <v>504</v>
      </c>
      <c r="L414" s="84" t="str">
        <f>L413</f>
        <v>TRUE</v>
      </c>
      <c r="M414" s="84" t="s">
        <v>504</v>
      </c>
      <c r="N414" s="84" t="str">
        <f>N413</f>
        <v>FALSE</v>
      </c>
      <c r="O414" s="84" t="s">
        <v>503</v>
      </c>
      <c r="P414" s="84" t="str">
        <f t="shared" ref="P414:Q414" si="198">P413</f>
        <v>FALSE</v>
      </c>
      <c r="Q414" s="84" t="str">
        <f t="shared" si="198"/>
        <v>FALSE</v>
      </c>
      <c r="R414" s="85" t="s">
        <v>503</v>
      </c>
      <c r="S414" s="14"/>
      <c r="T414" s="14"/>
    </row>
    <row r="415" spans="1:20" ht="15.75" customHeight="1" thickBot="1" x14ac:dyDescent="0.35">
      <c r="A415" s="24" t="s">
        <v>440</v>
      </c>
      <c r="B415" s="157">
        <v>2019</v>
      </c>
      <c r="C415" s="120" t="s">
        <v>667</v>
      </c>
      <c r="D415" s="347" t="str">
        <f>D414</f>
        <v xml:space="preserve">Jagtap, S., Bhatt, C., Thik, J., &amp; Rahimifard, S. (2019). Monitoring potato waste in food manufacturing using image processing and Internet of Things approach. Sustainability, 11(11), 3173.
</v>
      </c>
      <c r="E415" s="401" t="s">
        <v>885</v>
      </c>
      <c r="F415" s="123" t="str">
        <f>F414</f>
        <v>Potato</v>
      </c>
      <c r="G415" s="26" t="s">
        <v>549</v>
      </c>
      <c r="H415" s="27" t="s">
        <v>668</v>
      </c>
      <c r="I415" s="27" t="s">
        <v>294</v>
      </c>
      <c r="J415" s="92" t="s">
        <v>16</v>
      </c>
      <c r="K415" s="49" t="str">
        <f>K414</f>
        <v>FALSE</v>
      </c>
      <c r="L415" s="48" t="str">
        <f>L414</f>
        <v>TRUE</v>
      </c>
      <c r="M415" s="48" t="str">
        <f>M414</f>
        <v>FALSE</v>
      </c>
      <c r="N415" s="48" t="str">
        <f>N414</f>
        <v>FALSE</v>
      </c>
      <c r="O415" s="48" t="str">
        <f>O414</f>
        <v>TRUE</v>
      </c>
      <c r="P415" s="48" t="str">
        <f>P414</f>
        <v>FALSE</v>
      </c>
      <c r="Q415" s="48" t="str">
        <f>Q414</f>
        <v>FALSE</v>
      </c>
      <c r="R415" s="88" t="str">
        <f>R414</f>
        <v>TRUE</v>
      </c>
      <c r="S415" s="14"/>
      <c r="T415" s="14"/>
    </row>
    <row r="416" spans="1:20" ht="15.75" customHeight="1" x14ac:dyDescent="0.3">
      <c r="A416" s="20" t="s">
        <v>446</v>
      </c>
      <c r="B416" s="140">
        <v>2018</v>
      </c>
      <c r="C416" s="146" t="s">
        <v>447</v>
      </c>
      <c r="D416" s="322" t="s">
        <v>669</v>
      </c>
      <c r="E416" s="142" t="s">
        <v>522</v>
      </c>
      <c r="F416" s="122" t="s">
        <v>560</v>
      </c>
      <c r="G416" s="143" t="s">
        <v>547</v>
      </c>
      <c r="H416" s="144" t="s">
        <v>516</v>
      </c>
      <c r="I416" s="144" t="s">
        <v>386</v>
      </c>
      <c r="J416" s="91" t="s">
        <v>16</v>
      </c>
      <c r="K416" s="47" t="s">
        <v>504</v>
      </c>
      <c r="L416" s="145" t="s">
        <v>503</v>
      </c>
      <c r="M416" s="145" t="s">
        <v>504</v>
      </c>
      <c r="N416" s="145" t="s">
        <v>503</v>
      </c>
      <c r="O416" s="145" t="s">
        <v>504</v>
      </c>
      <c r="P416" s="145" t="s">
        <v>503</v>
      </c>
      <c r="Q416" s="145" t="s">
        <v>503</v>
      </c>
      <c r="R416" s="145" t="s">
        <v>503</v>
      </c>
      <c r="S416" s="14"/>
      <c r="T416" s="14"/>
    </row>
    <row r="417" spans="1:20" ht="15.75" customHeight="1" thickBot="1" x14ac:dyDescent="0.35">
      <c r="A417" s="20" t="s">
        <v>446</v>
      </c>
      <c r="B417" s="140">
        <v>2018</v>
      </c>
      <c r="C417" s="146" t="s">
        <v>447</v>
      </c>
      <c r="D417" s="350" t="str">
        <f>D416</f>
        <v>Tsang, Y. P., Choy, K. L., Wu, C. H., Ho, G. T. S., Lam, H. Y., &amp; Tang, V. (2018). An intelligent model for assuring food quality in managing a multi-temperature food distribution centre. Food Control, 90, 81–97.
Tsang, Y. P., Choy, K. L., Wu, C. H., Ho, G. T. S., Lam, H. Y., &amp; Tang, V. (2018). An intelligent model for assuring food quality in managing a multi-temperature food distribution centre. Food Control, 90, 81–97.
Tsang, Y. P., Choy, K. L., Wu, C. H., Ho, G. T. S., Lam, H. Y., &amp; Tang, V. (2018). An intelligent model for assuring food quality in managing a multi-temperature food distribution centre. Food Control, 90, 81–97.</v>
      </c>
      <c r="E417" s="142" t="s">
        <v>522</v>
      </c>
      <c r="F417" s="122" t="s">
        <v>560</v>
      </c>
      <c r="G417" s="143" t="s">
        <v>547</v>
      </c>
      <c r="H417" s="144" t="s">
        <v>525</v>
      </c>
      <c r="I417" s="144" t="s">
        <v>386</v>
      </c>
      <c r="J417" s="91" t="s">
        <v>16</v>
      </c>
      <c r="K417" s="47" t="s">
        <v>504</v>
      </c>
      <c r="L417" s="145" t="s">
        <v>503</v>
      </c>
      <c r="M417" s="145" t="s">
        <v>504</v>
      </c>
      <c r="N417" s="145" t="s">
        <v>503</v>
      </c>
      <c r="O417" s="145" t="s">
        <v>504</v>
      </c>
      <c r="P417" s="145" t="s">
        <v>503</v>
      </c>
      <c r="Q417" s="145" t="s">
        <v>503</v>
      </c>
      <c r="R417" s="145" t="s">
        <v>503</v>
      </c>
      <c r="S417" s="14"/>
      <c r="T417" s="14"/>
    </row>
    <row r="418" spans="1:20" ht="15.75" customHeight="1" x14ac:dyDescent="0.3">
      <c r="A418" s="152" t="s">
        <v>451</v>
      </c>
      <c r="B418" s="153">
        <v>2016</v>
      </c>
      <c r="C418" s="159" t="s">
        <v>452</v>
      </c>
      <c r="D418" s="291" t="s">
        <v>453</v>
      </c>
      <c r="E418" s="154" t="s">
        <v>522</v>
      </c>
      <c r="F418" s="41" t="s">
        <v>522</v>
      </c>
      <c r="G418" s="152" t="s">
        <v>501</v>
      </c>
      <c r="H418" s="19" t="s">
        <v>507</v>
      </c>
      <c r="I418" s="113" t="s">
        <v>454</v>
      </c>
      <c r="J418" s="113" t="s">
        <v>493</v>
      </c>
      <c r="K418" s="84" t="s">
        <v>503</v>
      </c>
      <c r="L418" s="84" t="s">
        <v>504</v>
      </c>
      <c r="M418" s="84" t="s">
        <v>503</v>
      </c>
      <c r="N418" s="84" t="s">
        <v>503</v>
      </c>
      <c r="O418" s="84" t="s">
        <v>503</v>
      </c>
      <c r="P418" s="84" t="s">
        <v>503</v>
      </c>
      <c r="Q418" s="84" t="s">
        <v>503</v>
      </c>
      <c r="R418" s="85" t="s">
        <v>504</v>
      </c>
      <c r="S418" s="14"/>
      <c r="T418" s="14"/>
    </row>
    <row r="419" spans="1:20" ht="15.75" customHeight="1" x14ac:dyDescent="0.3">
      <c r="A419" s="20" t="s">
        <v>451</v>
      </c>
      <c r="B419" s="155">
        <v>2016</v>
      </c>
      <c r="C419" s="82" t="s">
        <v>670</v>
      </c>
      <c r="D419" s="350" t="str">
        <f t="shared" ref="D419:D431" si="199">D418</f>
        <v>Shenoy, J.; Pingle, Y. IOT in Agriculture. In Proceedings of the 2016 3rd International Conference on
Computing for Sustainable Global Development (INDIACom), New Delhi, India, 16–18 March 2016;
pp. 1456–1458.</v>
      </c>
      <c r="E419" s="156" t="s">
        <v>522</v>
      </c>
      <c r="F419" s="22" t="s">
        <v>522</v>
      </c>
      <c r="G419" s="20" t="s">
        <v>501</v>
      </c>
      <c r="H419" s="23" t="s">
        <v>508</v>
      </c>
      <c r="I419" s="114" t="s">
        <v>454</v>
      </c>
      <c r="J419" s="114" t="s">
        <v>493</v>
      </c>
      <c r="K419" s="45" t="s">
        <v>503</v>
      </c>
      <c r="L419" s="45" t="s">
        <v>504</v>
      </c>
      <c r="M419" s="45" t="s">
        <v>503</v>
      </c>
      <c r="N419" s="45" t="s">
        <v>503</v>
      </c>
      <c r="O419" s="45" t="s">
        <v>503</v>
      </c>
      <c r="P419" s="45" t="s">
        <v>503</v>
      </c>
      <c r="Q419" s="45" t="s">
        <v>503</v>
      </c>
      <c r="R419" s="86" t="s">
        <v>504</v>
      </c>
      <c r="S419" s="14"/>
      <c r="T419" s="14"/>
    </row>
    <row r="420" spans="1:20" ht="15.75" customHeight="1" x14ac:dyDescent="0.3">
      <c r="A420" s="20" t="s">
        <v>451</v>
      </c>
      <c r="B420" s="155">
        <v>2016</v>
      </c>
      <c r="C420" s="82" t="s">
        <v>671</v>
      </c>
      <c r="D420" s="350" t="str">
        <f t="shared" si="199"/>
        <v>Shenoy, J.; Pingle, Y. IOT in Agriculture. In Proceedings of the 2016 3rd International Conference on
Computing for Sustainable Global Development (INDIACom), New Delhi, India, 16–18 March 2016;
pp. 1456–1458.</v>
      </c>
      <c r="E420" s="156" t="s">
        <v>522</v>
      </c>
      <c r="F420" s="22" t="s">
        <v>522</v>
      </c>
      <c r="G420" s="20" t="s">
        <v>501</v>
      </c>
      <c r="H420" s="23" t="s">
        <v>516</v>
      </c>
      <c r="I420" s="114" t="s">
        <v>454</v>
      </c>
      <c r="J420" s="114" t="s">
        <v>493</v>
      </c>
      <c r="K420" s="45" t="s">
        <v>503</v>
      </c>
      <c r="L420" s="45" t="s">
        <v>504</v>
      </c>
      <c r="M420" s="45" t="s">
        <v>503</v>
      </c>
      <c r="N420" s="45" t="s">
        <v>503</v>
      </c>
      <c r="O420" s="45" t="s">
        <v>503</v>
      </c>
      <c r="P420" s="45" t="s">
        <v>503</v>
      </c>
      <c r="Q420" s="45" t="s">
        <v>503</v>
      </c>
      <c r="R420" s="86" t="s">
        <v>504</v>
      </c>
      <c r="S420" s="14"/>
      <c r="T420" s="14"/>
    </row>
    <row r="421" spans="1:20" ht="15.75" customHeight="1" x14ac:dyDescent="0.3">
      <c r="A421" s="20" t="s">
        <v>451</v>
      </c>
      <c r="B421" s="155">
        <v>2016</v>
      </c>
      <c r="C421" s="82" t="s">
        <v>672</v>
      </c>
      <c r="D421" s="350" t="str">
        <f t="shared" si="199"/>
        <v>Shenoy, J.; Pingle, Y. IOT in Agriculture. In Proceedings of the 2016 3rd International Conference on
Computing for Sustainable Global Development (INDIACom), New Delhi, India, 16–18 March 2016;
pp. 1456–1458.</v>
      </c>
      <c r="E421" s="156" t="s">
        <v>522</v>
      </c>
      <c r="F421" s="22" t="s">
        <v>522</v>
      </c>
      <c r="G421" s="20" t="s">
        <v>501</v>
      </c>
      <c r="H421" s="23" t="s">
        <v>505</v>
      </c>
      <c r="I421" s="114" t="s">
        <v>454</v>
      </c>
      <c r="J421" s="114" t="s">
        <v>493</v>
      </c>
      <c r="K421" s="45" t="s">
        <v>503</v>
      </c>
      <c r="L421" s="45" t="s">
        <v>504</v>
      </c>
      <c r="M421" s="45" t="s">
        <v>503</v>
      </c>
      <c r="N421" s="45" t="s">
        <v>503</v>
      </c>
      <c r="O421" s="45" t="s">
        <v>503</v>
      </c>
      <c r="P421" s="45" t="s">
        <v>503</v>
      </c>
      <c r="Q421" s="45" t="s">
        <v>503</v>
      </c>
      <c r="R421" s="86" t="s">
        <v>504</v>
      </c>
      <c r="S421" s="14"/>
      <c r="T421" s="14"/>
    </row>
    <row r="422" spans="1:20" ht="15.75" customHeight="1" x14ac:dyDescent="0.3">
      <c r="A422" s="20" t="s">
        <v>451</v>
      </c>
      <c r="B422" s="155">
        <v>2016</v>
      </c>
      <c r="C422" s="82" t="s">
        <v>673</v>
      </c>
      <c r="D422" s="350" t="str">
        <f t="shared" si="199"/>
        <v>Shenoy, J.; Pingle, Y. IOT in Agriculture. In Proceedings of the 2016 3rd International Conference on
Computing for Sustainable Global Development (INDIACom), New Delhi, India, 16–18 March 2016;
pp. 1456–1458.</v>
      </c>
      <c r="E422" s="156" t="s">
        <v>522</v>
      </c>
      <c r="F422" s="22" t="s">
        <v>522</v>
      </c>
      <c r="G422" s="20" t="s">
        <v>501</v>
      </c>
      <c r="H422" s="23" t="s">
        <v>674</v>
      </c>
      <c r="I422" s="114" t="s">
        <v>454</v>
      </c>
      <c r="J422" s="114" t="s">
        <v>493</v>
      </c>
      <c r="K422" s="45" t="s">
        <v>503</v>
      </c>
      <c r="L422" s="45" t="s">
        <v>504</v>
      </c>
      <c r="M422" s="45" t="s">
        <v>503</v>
      </c>
      <c r="N422" s="45" t="s">
        <v>503</v>
      </c>
      <c r="O422" s="45" t="s">
        <v>503</v>
      </c>
      <c r="P422" s="45" t="s">
        <v>503</v>
      </c>
      <c r="Q422" s="45" t="s">
        <v>503</v>
      </c>
      <c r="R422" s="86" t="s">
        <v>504</v>
      </c>
      <c r="S422" s="14"/>
      <c r="T422" s="14"/>
    </row>
    <row r="423" spans="1:20" ht="15.75" customHeight="1" x14ac:dyDescent="0.3">
      <c r="A423" s="20" t="s">
        <v>451</v>
      </c>
      <c r="B423" s="155">
        <v>2016</v>
      </c>
      <c r="C423" s="82" t="s">
        <v>675</v>
      </c>
      <c r="D423" s="350" t="str">
        <f t="shared" si="199"/>
        <v>Shenoy, J.; Pingle, Y. IOT in Agriculture. In Proceedings of the 2016 3rd International Conference on
Computing for Sustainable Global Development (INDIACom), New Delhi, India, 16–18 March 2016;
pp. 1456–1458.</v>
      </c>
      <c r="E423" s="156" t="s">
        <v>522</v>
      </c>
      <c r="F423" s="22" t="s">
        <v>522</v>
      </c>
      <c r="G423" s="20" t="s">
        <v>501</v>
      </c>
      <c r="H423" s="23" t="s">
        <v>572</v>
      </c>
      <c r="I423" s="114" t="s">
        <v>70</v>
      </c>
      <c r="J423" s="114" t="s">
        <v>493</v>
      </c>
      <c r="K423" s="45" t="s">
        <v>503</v>
      </c>
      <c r="L423" s="45" t="s">
        <v>504</v>
      </c>
      <c r="M423" s="45" t="s">
        <v>503</v>
      </c>
      <c r="N423" s="45" t="s">
        <v>503</v>
      </c>
      <c r="O423" s="45" t="s">
        <v>503</v>
      </c>
      <c r="P423" s="45" t="s">
        <v>503</v>
      </c>
      <c r="Q423" s="45" t="s">
        <v>503</v>
      </c>
      <c r="R423" s="86" t="s">
        <v>504</v>
      </c>
      <c r="S423" s="14"/>
      <c r="T423" s="14"/>
    </row>
    <row r="424" spans="1:20" ht="15.75" customHeight="1" x14ac:dyDescent="0.3">
      <c r="A424" s="20" t="s">
        <v>451</v>
      </c>
      <c r="B424" s="155">
        <v>2016</v>
      </c>
      <c r="C424" s="82" t="s">
        <v>676</v>
      </c>
      <c r="D424" s="350" t="str">
        <f t="shared" si="199"/>
        <v>Shenoy, J.; Pingle, Y. IOT in Agriculture. In Proceedings of the 2016 3rd International Conference on
Computing for Sustainable Global Development (INDIACom), New Delhi, India, 16–18 March 2016;
pp. 1456–1458.</v>
      </c>
      <c r="E424" s="156" t="s">
        <v>522</v>
      </c>
      <c r="F424" s="22" t="s">
        <v>522</v>
      </c>
      <c r="G424" s="20" t="s">
        <v>501</v>
      </c>
      <c r="H424" s="23" t="s">
        <v>677</v>
      </c>
      <c r="I424" s="114" t="s">
        <v>70</v>
      </c>
      <c r="J424" s="114" t="s">
        <v>493</v>
      </c>
      <c r="K424" s="45" t="s">
        <v>503</v>
      </c>
      <c r="L424" s="45" t="s">
        <v>504</v>
      </c>
      <c r="M424" s="45" t="s">
        <v>503</v>
      </c>
      <c r="N424" s="45" t="s">
        <v>503</v>
      </c>
      <c r="O424" s="45" t="s">
        <v>503</v>
      </c>
      <c r="P424" s="45" t="s">
        <v>503</v>
      </c>
      <c r="Q424" s="45" t="s">
        <v>503</v>
      </c>
      <c r="R424" s="86" t="s">
        <v>504</v>
      </c>
      <c r="S424" s="14"/>
      <c r="T424" s="14"/>
    </row>
    <row r="425" spans="1:20" ht="15.75" customHeight="1" x14ac:dyDescent="0.3">
      <c r="A425" s="20" t="s">
        <v>451</v>
      </c>
      <c r="B425" s="155">
        <v>2016</v>
      </c>
      <c r="C425" s="82" t="s">
        <v>678</v>
      </c>
      <c r="D425" s="350" t="str">
        <f t="shared" si="199"/>
        <v>Shenoy, J.; Pingle, Y. IOT in Agriculture. In Proceedings of the 2016 3rd International Conference on
Computing for Sustainable Global Development (INDIACom), New Delhi, India, 16–18 March 2016;
pp. 1456–1458.</v>
      </c>
      <c r="E425" s="156" t="s">
        <v>522</v>
      </c>
      <c r="F425" s="22" t="s">
        <v>522</v>
      </c>
      <c r="G425" s="20" t="s">
        <v>549</v>
      </c>
      <c r="H425" s="23" t="s">
        <v>679</v>
      </c>
      <c r="I425" s="114" t="s">
        <v>70</v>
      </c>
      <c r="J425" s="114" t="s">
        <v>493</v>
      </c>
      <c r="K425" s="45" t="s">
        <v>503</v>
      </c>
      <c r="L425" s="45" t="s">
        <v>504</v>
      </c>
      <c r="M425" s="45" t="s">
        <v>503</v>
      </c>
      <c r="N425" s="45" t="s">
        <v>503</v>
      </c>
      <c r="O425" s="45" t="s">
        <v>503</v>
      </c>
      <c r="P425" s="45" t="s">
        <v>503</v>
      </c>
      <c r="Q425" s="45" t="s">
        <v>503</v>
      </c>
      <c r="R425" s="86" t="s">
        <v>504</v>
      </c>
      <c r="S425" s="14"/>
      <c r="T425" s="14"/>
    </row>
    <row r="426" spans="1:20" ht="15.75" customHeight="1" x14ac:dyDescent="0.3">
      <c r="A426" s="20" t="s">
        <v>451</v>
      </c>
      <c r="B426" s="155">
        <v>2016</v>
      </c>
      <c r="C426" s="82" t="s">
        <v>680</v>
      </c>
      <c r="D426" s="350" t="str">
        <f t="shared" si="199"/>
        <v>Shenoy, J.; Pingle, Y. IOT in Agriculture. In Proceedings of the 2016 3rd International Conference on
Computing for Sustainable Global Development (INDIACom), New Delhi, India, 16–18 March 2016;
pp. 1456–1458.</v>
      </c>
      <c r="E426" s="156" t="s">
        <v>522</v>
      </c>
      <c r="F426" s="22" t="s">
        <v>522</v>
      </c>
      <c r="G426" s="20" t="s">
        <v>549</v>
      </c>
      <c r="H426" s="23" t="s">
        <v>681</v>
      </c>
      <c r="I426" s="114" t="s">
        <v>70</v>
      </c>
      <c r="J426" s="114" t="s">
        <v>493</v>
      </c>
      <c r="K426" s="45" t="s">
        <v>503</v>
      </c>
      <c r="L426" s="45" t="s">
        <v>504</v>
      </c>
      <c r="M426" s="45" t="s">
        <v>503</v>
      </c>
      <c r="N426" s="45" t="s">
        <v>503</v>
      </c>
      <c r="O426" s="45" t="s">
        <v>503</v>
      </c>
      <c r="P426" s="45" t="s">
        <v>503</v>
      </c>
      <c r="Q426" s="45" t="s">
        <v>503</v>
      </c>
      <c r="R426" s="86" t="s">
        <v>504</v>
      </c>
      <c r="S426" s="14"/>
      <c r="T426" s="14"/>
    </row>
    <row r="427" spans="1:20" ht="15.75" customHeight="1" x14ac:dyDescent="0.3">
      <c r="A427" s="20" t="s">
        <v>451</v>
      </c>
      <c r="B427" s="155">
        <v>2016</v>
      </c>
      <c r="C427" s="82" t="s">
        <v>682</v>
      </c>
      <c r="D427" s="350" t="str">
        <f t="shared" si="199"/>
        <v>Shenoy, J.; Pingle, Y. IOT in Agriculture. In Proceedings of the 2016 3rd International Conference on
Computing for Sustainable Global Development (INDIACom), New Delhi, India, 16–18 March 2016;
pp. 1456–1458.</v>
      </c>
      <c r="E427" s="156" t="s">
        <v>522</v>
      </c>
      <c r="F427" s="22" t="s">
        <v>522</v>
      </c>
      <c r="G427" s="20" t="s">
        <v>549</v>
      </c>
      <c r="H427" s="23" t="s">
        <v>683</v>
      </c>
      <c r="I427" s="114" t="s">
        <v>70</v>
      </c>
      <c r="J427" s="114" t="s">
        <v>493</v>
      </c>
      <c r="K427" s="45" t="s">
        <v>503</v>
      </c>
      <c r="L427" s="45" t="s">
        <v>504</v>
      </c>
      <c r="M427" s="45" t="s">
        <v>503</v>
      </c>
      <c r="N427" s="45" t="s">
        <v>503</v>
      </c>
      <c r="O427" s="45" t="s">
        <v>503</v>
      </c>
      <c r="P427" s="45" t="s">
        <v>503</v>
      </c>
      <c r="Q427" s="45" t="s">
        <v>503</v>
      </c>
      <c r="R427" s="86" t="s">
        <v>504</v>
      </c>
      <c r="S427" s="14"/>
      <c r="T427" s="14"/>
    </row>
    <row r="428" spans="1:20" ht="15.75" customHeight="1" x14ac:dyDescent="0.3">
      <c r="A428" s="20" t="s">
        <v>451</v>
      </c>
      <c r="B428" s="155">
        <v>2016</v>
      </c>
      <c r="C428" s="82" t="s">
        <v>684</v>
      </c>
      <c r="D428" s="350" t="str">
        <f t="shared" si="199"/>
        <v>Shenoy, J.; Pingle, Y. IOT in Agriculture. In Proceedings of the 2016 3rd International Conference on
Computing for Sustainable Global Development (INDIACom), New Delhi, India, 16–18 March 2016;
pp. 1456–1458.</v>
      </c>
      <c r="E428" s="156" t="s">
        <v>522</v>
      </c>
      <c r="F428" s="22" t="s">
        <v>522</v>
      </c>
      <c r="G428" s="20" t="s">
        <v>547</v>
      </c>
      <c r="H428" s="23" t="s">
        <v>516</v>
      </c>
      <c r="I428" s="114" t="s">
        <v>80</v>
      </c>
      <c r="J428" s="114" t="s">
        <v>493</v>
      </c>
      <c r="K428" s="45" t="s">
        <v>503</v>
      </c>
      <c r="L428" s="45" t="s">
        <v>504</v>
      </c>
      <c r="M428" s="45" t="s">
        <v>503</v>
      </c>
      <c r="N428" s="45" t="s">
        <v>503</v>
      </c>
      <c r="O428" s="45" t="s">
        <v>503</v>
      </c>
      <c r="P428" s="45" t="s">
        <v>503</v>
      </c>
      <c r="Q428" s="45" t="s">
        <v>503</v>
      </c>
      <c r="R428" s="86" t="s">
        <v>504</v>
      </c>
      <c r="S428" s="14"/>
      <c r="T428" s="14"/>
    </row>
    <row r="429" spans="1:20" ht="15.75" customHeight="1" x14ac:dyDescent="0.3">
      <c r="A429" s="20" t="s">
        <v>451</v>
      </c>
      <c r="B429" s="155">
        <v>2016</v>
      </c>
      <c r="C429" s="82" t="s">
        <v>685</v>
      </c>
      <c r="D429" s="350" t="str">
        <f t="shared" si="199"/>
        <v>Shenoy, J.; Pingle, Y. IOT in Agriculture. In Proceedings of the 2016 3rd International Conference on
Computing for Sustainable Global Development (INDIACom), New Delhi, India, 16–18 March 2016;
pp. 1456–1458.</v>
      </c>
      <c r="E429" s="156" t="s">
        <v>522</v>
      </c>
      <c r="F429" s="22" t="s">
        <v>522</v>
      </c>
      <c r="G429" s="20" t="s">
        <v>547</v>
      </c>
      <c r="H429" s="23" t="s">
        <v>528</v>
      </c>
      <c r="I429" s="114" t="s">
        <v>80</v>
      </c>
      <c r="J429" s="114" t="s">
        <v>493</v>
      </c>
      <c r="K429" s="45" t="s">
        <v>503</v>
      </c>
      <c r="L429" s="45" t="s">
        <v>504</v>
      </c>
      <c r="M429" s="45" t="s">
        <v>503</v>
      </c>
      <c r="N429" s="45" t="s">
        <v>503</v>
      </c>
      <c r="O429" s="45" t="s">
        <v>503</v>
      </c>
      <c r="P429" s="45" t="s">
        <v>503</v>
      </c>
      <c r="Q429" s="45" t="s">
        <v>503</v>
      </c>
      <c r="R429" s="86" t="s">
        <v>504</v>
      </c>
      <c r="S429" s="14"/>
      <c r="T429" s="14"/>
    </row>
    <row r="430" spans="1:20" ht="15.75" customHeight="1" x14ac:dyDescent="0.3">
      <c r="A430" s="20" t="s">
        <v>451</v>
      </c>
      <c r="B430" s="155">
        <v>2016</v>
      </c>
      <c r="C430" s="82" t="s">
        <v>686</v>
      </c>
      <c r="D430" s="350" t="str">
        <f t="shared" si="199"/>
        <v>Shenoy, J.; Pingle, Y. IOT in Agriculture. In Proceedings of the 2016 3rd International Conference on
Computing for Sustainable Global Development (INDIACom), New Delhi, India, 16–18 March 2016;
pp. 1456–1458.</v>
      </c>
      <c r="E430" s="156" t="s">
        <v>522</v>
      </c>
      <c r="F430" s="22" t="s">
        <v>522</v>
      </c>
      <c r="G430" s="20" t="s">
        <v>547</v>
      </c>
      <c r="H430" s="23" t="s">
        <v>687</v>
      </c>
      <c r="I430" s="114" t="s">
        <v>80</v>
      </c>
      <c r="J430" s="114" t="s">
        <v>493</v>
      </c>
      <c r="K430" s="45" t="s">
        <v>503</v>
      </c>
      <c r="L430" s="45" t="s">
        <v>504</v>
      </c>
      <c r="M430" s="45" t="s">
        <v>503</v>
      </c>
      <c r="N430" s="45" t="s">
        <v>503</v>
      </c>
      <c r="O430" s="45" t="s">
        <v>503</v>
      </c>
      <c r="P430" s="45" t="s">
        <v>503</v>
      </c>
      <c r="Q430" s="45" t="s">
        <v>503</v>
      </c>
      <c r="R430" s="86" t="s">
        <v>504</v>
      </c>
      <c r="S430" s="14"/>
      <c r="T430" s="14"/>
    </row>
    <row r="431" spans="1:20" ht="15.75" customHeight="1" thickBot="1" x14ac:dyDescent="0.35">
      <c r="A431" s="24" t="s">
        <v>451</v>
      </c>
      <c r="B431" s="157">
        <v>2016</v>
      </c>
      <c r="C431" s="87" t="s">
        <v>688</v>
      </c>
      <c r="D431" s="351" t="str">
        <f t="shared" si="199"/>
        <v>Shenoy, J.; Pingle, Y. IOT in Agriculture. In Proceedings of the 2016 3rd International Conference on
Computing for Sustainable Global Development (INDIACom), New Delhi, India, 16–18 March 2016;
pp. 1456–1458.</v>
      </c>
      <c r="E431" s="156" t="s">
        <v>522</v>
      </c>
      <c r="F431" s="22" t="s">
        <v>522</v>
      </c>
      <c r="G431" s="24" t="s">
        <v>7</v>
      </c>
      <c r="H431" s="27" t="s">
        <v>562</v>
      </c>
      <c r="I431" s="115" t="s">
        <v>80</v>
      </c>
      <c r="J431" s="115" t="s">
        <v>493</v>
      </c>
      <c r="K431" s="48" t="s">
        <v>503</v>
      </c>
      <c r="L431" s="48" t="s">
        <v>504</v>
      </c>
      <c r="M431" s="48" t="s">
        <v>503</v>
      </c>
      <c r="N431" s="48" t="s">
        <v>503</v>
      </c>
      <c r="O431" s="48" t="s">
        <v>503</v>
      </c>
      <c r="P431" s="48" t="s">
        <v>503</v>
      </c>
      <c r="Q431" s="48" t="s">
        <v>503</v>
      </c>
      <c r="R431" s="88" t="s">
        <v>504</v>
      </c>
      <c r="S431" s="14"/>
      <c r="T431" s="14"/>
    </row>
    <row r="432" spans="1:20" ht="15.75" customHeight="1" x14ac:dyDescent="0.3">
      <c r="A432" s="20" t="s">
        <v>461</v>
      </c>
      <c r="B432" s="140">
        <v>2020</v>
      </c>
      <c r="C432" s="141" t="s">
        <v>462</v>
      </c>
      <c r="D432" s="425" t="s">
        <v>463</v>
      </c>
      <c r="E432" s="399" t="s">
        <v>885</v>
      </c>
      <c r="F432" s="160" t="s">
        <v>523</v>
      </c>
      <c r="G432" s="143" t="s">
        <v>501</v>
      </c>
      <c r="H432" s="144" t="s">
        <v>516</v>
      </c>
      <c r="I432" s="144" t="s">
        <v>386</v>
      </c>
      <c r="J432" s="91" t="s">
        <v>548</v>
      </c>
      <c r="K432" s="47" t="s">
        <v>503</v>
      </c>
      <c r="L432" s="145" t="s">
        <v>503</v>
      </c>
      <c r="M432" s="145" t="s">
        <v>503</v>
      </c>
      <c r="N432" s="145" t="s">
        <v>503</v>
      </c>
      <c r="O432" s="145" t="s">
        <v>504</v>
      </c>
      <c r="P432" s="145" t="s">
        <v>504</v>
      </c>
      <c r="Q432" s="145" t="s">
        <v>503</v>
      </c>
      <c r="R432" s="145" t="s">
        <v>504</v>
      </c>
      <c r="S432" s="14"/>
      <c r="T432" s="14"/>
    </row>
    <row r="433" spans="1:20" ht="15.75" customHeight="1" x14ac:dyDescent="0.3">
      <c r="A433" s="20" t="s">
        <v>461</v>
      </c>
      <c r="B433" s="140">
        <v>2020</v>
      </c>
      <c r="C433" s="141" t="s">
        <v>689</v>
      </c>
      <c r="D433" s="420" t="str">
        <f t="shared" ref="D433:D436" si="200">D432</f>
        <v xml:space="preserve">Madhu, A., Archana, K., Kulal, D. H., Sunitha, R., &amp; Honnavalli, P. B. (2020). Smart bot and E-commerce approach based on internet of things and block-chain technology. 2020 4th International Conference on Electronics, Communication and Aerospace Technology (ICECA). IEEE.
</v>
      </c>
      <c r="E433" s="400" t="s">
        <v>885</v>
      </c>
      <c r="F433" s="122" t="s">
        <v>523</v>
      </c>
      <c r="G433" s="143" t="s">
        <v>501</v>
      </c>
      <c r="H433" s="144" t="s">
        <v>525</v>
      </c>
      <c r="I433" s="144" t="s">
        <v>386</v>
      </c>
      <c r="J433" s="91" t="s">
        <v>548</v>
      </c>
      <c r="K433" s="47" t="s">
        <v>503</v>
      </c>
      <c r="L433" s="145" t="s">
        <v>503</v>
      </c>
      <c r="M433" s="145" t="s">
        <v>503</v>
      </c>
      <c r="N433" s="145" t="s">
        <v>503</v>
      </c>
      <c r="O433" s="145" t="s">
        <v>504</v>
      </c>
      <c r="P433" s="145" t="s">
        <v>504</v>
      </c>
      <c r="Q433" s="145" t="s">
        <v>503</v>
      </c>
      <c r="R433" s="145" t="s">
        <v>504</v>
      </c>
      <c r="S433" s="14"/>
      <c r="T433" s="14"/>
    </row>
    <row r="434" spans="1:20" ht="15.75" customHeight="1" x14ac:dyDescent="0.3">
      <c r="A434" s="20" t="s">
        <v>461</v>
      </c>
      <c r="B434" s="140">
        <v>2020</v>
      </c>
      <c r="C434" s="141" t="s">
        <v>690</v>
      </c>
      <c r="D434" s="420" t="str">
        <f t="shared" si="200"/>
        <v xml:space="preserve">Madhu, A., Archana, K., Kulal, D. H., Sunitha, R., &amp; Honnavalli, P. B. (2020). Smart bot and E-commerce approach based on internet of things and block-chain technology. 2020 4th International Conference on Electronics, Communication and Aerospace Technology (ICECA). IEEE.
</v>
      </c>
      <c r="E434" s="400" t="s">
        <v>885</v>
      </c>
      <c r="F434" s="122" t="s">
        <v>523</v>
      </c>
      <c r="G434" s="143" t="s">
        <v>501</v>
      </c>
      <c r="H434" s="144" t="s">
        <v>508</v>
      </c>
      <c r="I434" s="144" t="s">
        <v>386</v>
      </c>
      <c r="J434" s="91" t="s">
        <v>548</v>
      </c>
      <c r="K434" s="47" t="s">
        <v>503</v>
      </c>
      <c r="L434" s="145" t="s">
        <v>503</v>
      </c>
      <c r="M434" s="145" t="s">
        <v>503</v>
      </c>
      <c r="N434" s="145" t="s">
        <v>503</v>
      </c>
      <c r="O434" s="145" t="s">
        <v>504</v>
      </c>
      <c r="P434" s="145" t="s">
        <v>504</v>
      </c>
      <c r="Q434" s="145" t="s">
        <v>503</v>
      </c>
      <c r="R434" s="145" t="s">
        <v>504</v>
      </c>
      <c r="S434" s="14"/>
      <c r="T434" s="14"/>
    </row>
    <row r="435" spans="1:20" ht="15.75" customHeight="1" x14ac:dyDescent="0.3">
      <c r="A435" s="20" t="s">
        <v>461</v>
      </c>
      <c r="B435" s="140">
        <v>2020</v>
      </c>
      <c r="C435" s="141" t="s">
        <v>691</v>
      </c>
      <c r="D435" s="420" t="str">
        <f t="shared" si="200"/>
        <v xml:space="preserve">Madhu, A., Archana, K., Kulal, D. H., Sunitha, R., &amp; Honnavalli, P. B. (2020). Smart bot and E-commerce approach based on internet of things and block-chain technology. 2020 4th International Conference on Electronics, Communication and Aerospace Technology (ICECA). IEEE.
</v>
      </c>
      <c r="E435" s="400" t="s">
        <v>885</v>
      </c>
      <c r="F435" s="122" t="s">
        <v>523</v>
      </c>
      <c r="G435" s="143" t="s">
        <v>501</v>
      </c>
      <c r="H435" s="144" t="s">
        <v>156</v>
      </c>
      <c r="I435" s="144" t="s">
        <v>386</v>
      </c>
      <c r="J435" s="91" t="s">
        <v>548</v>
      </c>
      <c r="K435" s="47" t="s">
        <v>503</v>
      </c>
      <c r="L435" s="145" t="s">
        <v>503</v>
      </c>
      <c r="M435" s="145" t="s">
        <v>503</v>
      </c>
      <c r="N435" s="145" t="s">
        <v>503</v>
      </c>
      <c r="O435" s="145" t="s">
        <v>504</v>
      </c>
      <c r="P435" s="145" t="s">
        <v>504</v>
      </c>
      <c r="Q435" s="145" t="s">
        <v>503</v>
      </c>
      <c r="R435" s="145" t="s">
        <v>504</v>
      </c>
      <c r="S435" s="14"/>
      <c r="T435" s="14"/>
    </row>
    <row r="436" spans="1:20" ht="15.75" customHeight="1" thickBot="1" x14ac:dyDescent="0.35">
      <c r="A436" s="20" t="s">
        <v>461</v>
      </c>
      <c r="B436" s="140">
        <v>2020</v>
      </c>
      <c r="C436" s="141" t="s">
        <v>692</v>
      </c>
      <c r="D436" s="420" t="str">
        <f t="shared" si="200"/>
        <v xml:space="preserve">Madhu, A., Archana, K., Kulal, D. H., Sunitha, R., &amp; Honnavalli, P. B. (2020). Smart bot and E-commerce approach based on internet of things and block-chain technology. 2020 4th International Conference on Electronics, Communication and Aerospace Technology (ICECA). IEEE.
</v>
      </c>
      <c r="E436" s="401" t="s">
        <v>885</v>
      </c>
      <c r="F436" s="123" t="s">
        <v>523</v>
      </c>
      <c r="G436" s="143" t="s">
        <v>501</v>
      </c>
      <c r="H436" s="144" t="s">
        <v>693</v>
      </c>
      <c r="I436" s="144" t="s">
        <v>386</v>
      </c>
      <c r="J436" s="91" t="s">
        <v>548</v>
      </c>
      <c r="K436" s="47" t="s">
        <v>503</v>
      </c>
      <c r="L436" s="145" t="s">
        <v>503</v>
      </c>
      <c r="M436" s="145" t="s">
        <v>503</v>
      </c>
      <c r="N436" s="145" t="s">
        <v>503</v>
      </c>
      <c r="O436" s="145" t="s">
        <v>504</v>
      </c>
      <c r="P436" s="145" t="s">
        <v>504</v>
      </c>
      <c r="Q436" s="145" t="s">
        <v>503</v>
      </c>
      <c r="R436" s="145" t="s">
        <v>504</v>
      </c>
      <c r="S436" s="14"/>
      <c r="T436" s="14"/>
    </row>
    <row r="437" spans="1:20" ht="15.75" customHeight="1" x14ac:dyDescent="0.3">
      <c r="A437" s="152" t="s">
        <v>465</v>
      </c>
      <c r="B437" s="153">
        <v>2021</v>
      </c>
      <c r="C437" s="119" t="s">
        <v>466</v>
      </c>
      <c r="D437" s="291" t="s">
        <v>467</v>
      </c>
      <c r="E437" s="156" t="s">
        <v>522</v>
      </c>
      <c r="F437" s="122" t="s">
        <v>694</v>
      </c>
      <c r="G437" s="41" t="s">
        <v>501</v>
      </c>
      <c r="H437" s="19" t="s">
        <v>516</v>
      </c>
      <c r="I437" s="113" t="s">
        <v>469</v>
      </c>
      <c r="J437" s="113" t="s">
        <v>498</v>
      </c>
      <c r="K437" s="84" t="s">
        <v>504</v>
      </c>
      <c r="L437" s="84" t="s">
        <v>504</v>
      </c>
      <c r="M437" s="84" t="s">
        <v>504</v>
      </c>
      <c r="N437" s="84" t="str">
        <f>N436</f>
        <v>TRUE</v>
      </c>
      <c r="O437" s="84" t="s">
        <v>503</v>
      </c>
      <c r="P437" s="84" t="str">
        <f>P436</f>
        <v>FALSE</v>
      </c>
      <c r="Q437" s="84" t="str">
        <f>Q436</f>
        <v>TRUE</v>
      </c>
      <c r="R437" s="85" t="str">
        <f>R436</f>
        <v>FALSE</v>
      </c>
      <c r="S437" s="14"/>
      <c r="T437" s="14"/>
    </row>
    <row r="438" spans="1:20" ht="15.75" customHeight="1" x14ac:dyDescent="0.3">
      <c r="A438" s="20" t="s">
        <v>465</v>
      </c>
      <c r="B438" s="155">
        <v>2021</v>
      </c>
      <c r="C438" s="39" t="s">
        <v>466</v>
      </c>
      <c r="D438" s="346" t="str">
        <f t="shared" ref="D438:D440" si="201">D437</f>
        <v>Son, N. M., Nguyen, T.-L., Huong, P. T., &amp; Hien, L. T. (2021). Novel system using blockchain for origin traceability of agricultural products. Sensors and Materials, 33(2), 601.</v>
      </c>
      <c r="E438" s="156" t="s">
        <v>522</v>
      </c>
      <c r="F438" s="122" t="s">
        <v>694</v>
      </c>
      <c r="G438" s="22" t="s">
        <v>501</v>
      </c>
      <c r="H438" s="23" t="s">
        <v>525</v>
      </c>
      <c r="I438" s="114" t="s">
        <v>469</v>
      </c>
      <c r="J438" s="114" t="s">
        <v>498</v>
      </c>
      <c r="K438" s="45" t="str">
        <f t="shared" ref="K438:K440" si="202">K437</f>
        <v>FALSE</v>
      </c>
      <c r="L438" s="45" t="str">
        <f t="shared" ref="L438:L440" si="203">L437</f>
        <v>FALSE</v>
      </c>
      <c r="M438" s="45" t="str">
        <f t="shared" ref="M438:M440" si="204">M437</f>
        <v>FALSE</v>
      </c>
      <c r="N438" s="45" t="str">
        <f t="shared" ref="N438:N440" si="205">N437</f>
        <v>TRUE</v>
      </c>
      <c r="O438" s="45" t="str">
        <f t="shared" ref="O438:O440" si="206">O437</f>
        <v>TRUE</v>
      </c>
      <c r="P438" s="45" t="str">
        <f t="shared" ref="P438:P440" si="207">P437</f>
        <v>FALSE</v>
      </c>
      <c r="Q438" s="45" t="str">
        <f t="shared" ref="Q438:Q440" si="208">Q437</f>
        <v>TRUE</v>
      </c>
      <c r="R438" s="86" t="str">
        <f t="shared" ref="R438:R440" si="209">R437</f>
        <v>FALSE</v>
      </c>
      <c r="S438" s="14"/>
      <c r="T438" s="14"/>
    </row>
    <row r="439" spans="1:20" ht="15.75" customHeight="1" x14ac:dyDescent="0.3">
      <c r="A439" s="20" t="s">
        <v>465</v>
      </c>
      <c r="B439" s="155">
        <v>2021</v>
      </c>
      <c r="C439" s="39" t="s">
        <v>466</v>
      </c>
      <c r="D439" s="346" t="str">
        <f t="shared" si="201"/>
        <v>Son, N. M., Nguyen, T.-L., Huong, P. T., &amp; Hien, L. T. (2021). Novel system using blockchain for origin traceability of agricultural products. Sensors and Materials, 33(2), 601.</v>
      </c>
      <c r="E439" s="156" t="s">
        <v>522</v>
      </c>
      <c r="F439" s="122" t="s">
        <v>694</v>
      </c>
      <c r="G439" s="22" t="s">
        <v>501</v>
      </c>
      <c r="H439" s="23" t="s">
        <v>66</v>
      </c>
      <c r="I439" s="114" t="s">
        <v>469</v>
      </c>
      <c r="J439" s="114" t="s">
        <v>498</v>
      </c>
      <c r="K439" s="45" t="str">
        <f t="shared" si="202"/>
        <v>FALSE</v>
      </c>
      <c r="L439" s="45" t="str">
        <f t="shared" si="203"/>
        <v>FALSE</v>
      </c>
      <c r="M439" s="45" t="str">
        <f t="shared" si="204"/>
        <v>FALSE</v>
      </c>
      <c r="N439" s="45" t="str">
        <f t="shared" si="205"/>
        <v>TRUE</v>
      </c>
      <c r="O439" s="45" t="str">
        <f t="shared" si="206"/>
        <v>TRUE</v>
      </c>
      <c r="P439" s="45" t="str">
        <f t="shared" si="207"/>
        <v>FALSE</v>
      </c>
      <c r="Q439" s="45" t="str">
        <f t="shared" si="208"/>
        <v>TRUE</v>
      </c>
      <c r="R439" s="86" t="str">
        <f t="shared" si="209"/>
        <v>FALSE</v>
      </c>
      <c r="S439" s="14"/>
      <c r="T439" s="14"/>
    </row>
    <row r="440" spans="1:20" ht="15.75" customHeight="1" thickBot="1" x14ac:dyDescent="0.35">
      <c r="A440" s="24" t="s">
        <v>465</v>
      </c>
      <c r="B440" s="157">
        <v>2021</v>
      </c>
      <c r="C440" s="120" t="s">
        <v>466</v>
      </c>
      <c r="D440" s="347" t="str">
        <f t="shared" si="201"/>
        <v>Son, N. M., Nguyen, T.-L., Huong, P. T., &amp; Hien, L. T. (2021). Novel system using blockchain for origin traceability of agricultural products. Sensors and Materials, 33(2), 601.</v>
      </c>
      <c r="E440" s="158" t="s">
        <v>522</v>
      </c>
      <c r="F440" s="123" t="s">
        <v>694</v>
      </c>
      <c r="G440" s="22" t="s">
        <v>501</v>
      </c>
      <c r="H440" s="23" t="s">
        <v>695</v>
      </c>
      <c r="I440" s="114" t="s">
        <v>469</v>
      </c>
      <c r="J440" s="115" t="s">
        <v>498</v>
      </c>
      <c r="K440" s="48" t="str">
        <f t="shared" si="202"/>
        <v>FALSE</v>
      </c>
      <c r="L440" s="48" t="str">
        <f t="shared" si="203"/>
        <v>FALSE</v>
      </c>
      <c r="M440" s="48" t="str">
        <f t="shared" si="204"/>
        <v>FALSE</v>
      </c>
      <c r="N440" s="48" t="str">
        <f t="shared" si="205"/>
        <v>TRUE</v>
      </c>
      <c r="O440" s="48" t="str">
        <f t="shared" si="206"/>
        <v>TRUE</v>
      </c>
      <c r="P440" s="48" t="str">
        <f t="shared" si="207"/>
        <v>FALSE</v>
      </c>
      <c r="Q440" s="48" t="str">
        <f t="shared" si="208"/>
        <v>TRUE</v>
      </c>
      <c r="R440" s="88" t="str">
        <f t="shared" si="209"/>
        <v>FALSE</v>
      </c>
      <c r="S440" s="14"/>
      <c r="T440" s="14"/>
    </row>
    <row r="441" spans="1:20" ht="15.75" customHeight="1" x14ac:dyDescent="0.3">
      <c r="A441" s="20" t="s">
        <v>471</v>
      </c>
      <c r="B441" s="155">
        <v>2021</v>
      </c>
      <c r="C441" s="39" t="s">
        <v>472</v>
      </c>
      <c r="D441" s="291" t="s">
        <v>473</v>
      </c>
      <c r="E441" s="400" t="s">
        <v>885</v>
      </c>
      <c r="F441" s="22" t="s">
        <v>696</v>
      </c>
      <c r="G441" s="152" t="s">
        <v>547</v>
      </c>
      <c r="H441" s="19" t="s">
        <v>516</v>
      </c>
      <c r="I441" s="113" t="s">
        <v>475</v>
      </c>
      <c r="J441" s="114" t="s">
        <v>16</v>
      </c>
      <c r="K441" s="47" t="str">
        <f>K440</f>
        <v>FALSE</v>
      </c>
      <c r="L441" s="45" t="str">
        <f>L440</f>
        <v>FALSE</v>
      </c>
      <c r="M441" s="45" t="str">
        <f>M440</f>
        <v>FALSE</v>
      </c>
      <c r="N441" s="45" t="str">
        <f>N440</f>
        <v>TRUE</v>
      </c>
      <c r="O441" s="45" t="str">
        <f>O440</f>
        <v>TRUE</v>
      </c>
      <c r="P441" s="45" t="s">
        <v>503</v>
      </c>
      <c r="Q441" s="45" t="str">
        <f>Q440</f>
        <v>TRUE</v>
      </c>
      <c r="R441" s="45" t="s">
        <v>503</v>
      </c>
      <c r="S441" s="14"/>
      <c r="T441" s="14"/>
    </row>
    <row r="442" spans="1:20" ht="15.75" customHeight="1" x14ac:dyDescent="0.3">
      <c r="A442" s="20" t="s">
        <v>471</v>
      </c>
      <c r="B442" s="155">
        <v>2021</v>
      </c>
      <c r="C442" s="39" t="s">
        <v>697</v>
      </c>
      <c r="D442" s="346" t="str">
        <f t="shared" ref="D442:D444" si="210">D441</f>
        <v xml:space="preserve">Afreen, H., &amp; Bajwa, I. S. (2021). An IoT-based real-time intelligent monitoring and notification system of cold storage. IEEE access: practical innovations, open solutions, 9, 38236–38253.
</v>
      </c>
      <c r="E442" s="400" t="s">
        <v>885</v>
      </c>
      <c r="F442" s="22" t="s">
        <v>696</v>
      </c>
      <c r="G442" s="20" t="s">
        <v>547</v>
      </c>
      <c r="H442" s="23" t="s">
        <v>543</v>
      </c>
      <c r="I442" s="114" t="s">
        <v>475</v>
      </c>
      <c r="J442" s="114" t="s">
        <v>16</v>
      </c>
      <c r="K442" s="47" t="str">
        <f t="shared" ref="K442:K444" si="211">K441</f>
        <v>FALSE</v>
      </c>
      <c r="L442" s="45" t="str">
        <f t="shared" ref="L442:L444" si="212">L441</f>
        <v>FALSE</v>
      </c>
      <c r="M442" s="45" t="str">
        <f t="shared" ref="M442:M444" si="213">M441</f>
        <v>FALSE</v>
      </c>
      <c r="N442" s="45" t="str">
        <f t="shared" ref="N442:N444" si="214">N441</f>
        <v>TRUE</v>
      </c>
      <c r="O442" s="45" t="str">
        <f t="shared" ref="O442:O444" si="215">O441</f>
        <v>TRUE</v>
      </c>
      <c r="P442" s="45" t="str">
        <f t="shared" ref="P442:P444" si="216">P441</f>
        <v>TRUE</v>
      </c>
      <c r="Q442" s="45" t="str">
        <f t="shared" ref="Q442:Q444" si="217">Q441</f>
        <v>TRUE</v>
      </c>
      <c r="R442" s="45" t="str">
        <f t="shared" ref="R442:R444" si="218">R441</f>
        <v>TRUE</v>
      </c>
      <c r="S442" s="14"/>
      <c r="T442" s="14"/>
    </row>
    <row r="443" spans="1:20" ht="15.75" customHeight="1" x14ac:dyDescent="0.3">
      <c r="A443" s="20" t="s">
        <v>471</v>
      </c>
      <c r="B443" s="155">
        <v>2021</v>
      </c>
      <c r="C443" s="39" t="s">
        <v>698</v>
      </c>
      <c r="D443" s="346" t="str">
        <f t="shared" si="210"/>
        <v xml:space="preserve">Afreen, H., &amp; Bajwa, I. S. (2021). An IoT-based real-time intelligent monitoring and notification system of cold storage. IEEE access: practical innovations, open solutions, 9, 38236–38253.
</v>
      </c>
      <c r="E443" s="400" t="s">
        <v>885</v>
      </c>
      <c r="F443" s="22" t="s">
        <v>696</v>
      </c>
      <c r="G443" s="20" t="s">
        <v>547</v>
      </c>
      <c r="H443" s="23" t="s">
        <v>506</v>
      </c>
      <c r="I443" s="114" t="s">
        <v>475</v>
      </c>
      <c r="J443" s="114" t="s">
        <v>16</v>
      </c>
      <c r="K443" s="47" t="str">
        <f t="shared" si="211"/>
        <v>FALSE</v>
      </c>
      <c r="L443" s="45" t="str">
        <f t="shared" si="212"/>
        <v>FALSE</v>
      </c>
      <c r="M443" s="45" t="str">
        <f t="shared" si="213"/>
        <v>FALSE</v>
      </c>
      <c r="N443" s="45" t="str">
        <f t="shared" si="214"/>
        <v>TRUE</v>
      </c>
      <c r="O443" s="45" t="str">
        <f t="shared" si="215"/>
        <v>TRUE</v>
      </c>
      <c r="P443" s="45" t="str">
        <f t="shared" si="216"/>
        <v>TRUE</v>
      </c>
      <c r="Q443" s="45" t="str">
        <f t="shared" si="217"/>
        <v>TRUE</v>
      </c>
      <c r="R443" s="45" t="str">
        <f t="shared" si="218"/>
        <v>TRUE</v>
      </c>
      <c r="S443" s="14"/>
      <c r="T443" s="14"/>
    </row>
    <row r="444" spans="1:20" ht="15.75" customHeight="1" thickBot="1" x14ac:dyDescent="0.35">
      <c r="A444" s="20" t="s">
        <v>471</v>
      </c>
      <c r="B444" s="155">
        <v>2021</v>
      </c>
      <c r="C444" s="39" t="s">
        <v>699</v>
      </c>
      <c r="D444" s="346" t="str">
        <f t="shared" si="210"/>
        <v xml:space="preserve">Afreen, H., &amp; Bajwa, I. S. (2021). An IoT-based real-time intelligent monitoring and notification system of cold storage. IEEE access: practical innovations, open solutions, 9, 38236–38253.
</v>
      </c>
      <c r="E444" s="400" t="s">
        <v>885</v>
      </c>
      <c r="F444" s="22" t="s">
        <v>696</v>
      </c>
      <c r="G444" s="20" t="s">
        <v>547</v>
      </c>
      <c r="H444" s="23" t="s">
        <v>67</v>
      </c>
      <c r="I444" s="114" t="s">
        <v>475</v>
      </c>
      <c r="J444" s="114" t="s">
        <v>16</v>
      </c>
      <c r="K444" s="47" t="str">
        <f t="shared" si="211"/>
        <v>FALSE</v>
      </c>
      <c r="L444" s="45" t="str">
        <f t="shared" si="212"/>
        <v>FALSE</v>
      </c>
      <c r="M444" s="45" t="str">
        <f t="shared" si="213"/>
        <v>FALSE</v>
      </c>
      <c r="N444" s="45" t="str">
        <f t="shared" si="214"/>
        <v>TRUE</v>
      </c>
      <c r="O444" s="45" t="str">
        <f t="shared" si="215"/>
        <v>TRUE</v>
      </c>
      <c r="P444" s="45" t="str">
        <f t="shared" si="216"/>
        <v>TRUE</v>
      </c>
      <c r="Q444" s="45" t="str">
        <f t="shared" si="217"/>
        <v>TRUE</v>
      </c>
      <c r="R444" s="45" t="str">
        <f t="shared" si="218"/>
        <v>TRUE</v>
      </c>
      <c r="S444" s="14"/>
      <c r="T444" s="14"/>
    </row>
    <row r="445" spans="1:20" ht="15.75" customHeight="1" x14ac:dyDescent="0.3">
      <c r="A445" s="152" t="s">
        <v>477</v>
      </c>
      <c r="B445" s="153">
        <v>2019</v>
      </c>
      <c r="C445" s="159" t="s">
        <v>478</v>
      </c>
      <c r="D445" s="291" t="s">
        <v>479</v>
      </c>
      <c r="E445" s="154" t="s">
        <v>522</v>
      </c>
      <c r="F445" s="160" t="s">
        <v>700</v>
      </c>
      <c r="G445" s="152" t="s">
        <v>549</v>
      </c>
      <c r="H445" s="19" t="s">
        <v>701</v>
      </c>
      <c r="I445" s="113" t="s">
        <v>294</v>
      </c>
      <c r="J445" s="19" t="s">
        <v>16</v>
      </c>
      <c r="K445" s="83" t="s">
        <v>504</v>
      </c>
      <c r="L445" s="84" t="s">
        <v>503</v>
      </c>
      <c r="M445" s="84" t="s">
        <v>504</v>
      </c>
      <c r="N445" s="84" t="s">
        <v>503</v>
      </c>
      <c r="O445" s="84" t="s">
        <v>504</v>
      </c>
      <c r="P445" s="84" t="s">
        <v>504</v>
      </c>
      <c r="Q445" s="84" t="s">
        <v>504</v>
      </c>
      <c r="R445" s="85" t="s">
        <v>503</v>
      </c>
      <c r="S445" s="14"/>
      <c r="T445" s="14"/>
    </row>
    <row r="446" spans="1:20" ht="15.75" customHeight="1" x14ac:dyDescent="0.3">
      <c r="A446" s="20" t="s">
        <v>477</v>
      </c>
      <c r="B446" s="155">
        <v>2019</v>
      </c>
      <c r="C446" s="82" t="s">
        <v>702</v>
      </c>
      <c r="D446" s="350" t="str">
        <f t="shared" ref="D446:D447" si="219">D445</f>
        <v xml:space="preserve">Jagtap, S., &amp; Rahimifard, S. (2019). The digitisation of food manufacturing to reduce waste - Case study of a ready meal factory. Waste Management (New York, N.Y.), 87, 387–397.
</v>
      </c>
      <c r="E446" s="156" t="s">
        <v>522</v>
      </c>
      <c r="F446" s="122" t="s">
        <v>700</v>
      </c>
      <c r="G446" s="20" t="s">
        <v>549</v>
      </c>
      <c r="H446" s="23" t="s">
        <v>703</v>
      </c>
      <c r="I446" s="114" t="s">
        <v>294</v>
      </c>
      <c r="J446" s="23" t="s">
        <v>16</v>
      </c>
      <c r="K446" s="47" t="s">
        <v>504</v>
      </c>
      <c r="L446" s="45" t="s">
        <v>503</v>
      </c>
      <c r="M446" s="45" t="s">
        <v>504</v>
      </c>
      <c r="N446" s="45" t="s">
        <v>503</v>
      </c>
      <c r="O446" s="45" t="s">
        <v>504</v>
      </c>
      <c r="P446" s="45" t="s">
        <v>504</v>
      </c>
      <c r="Q446" s="45" t="s">
        <v>504</v>
      </c>
      <c r="R446" s="86" t="s">
        <v>503</v>
      </c>
      <c r="S446" s="14"/>
      <c r="T446" s="14"/>
    </row>
    <row r="447" spans="1:20" ht="15.75" customHeight="1" thickBot="1" x14ac:dyDescent="0.35">
      <c r="A447" s="24" t="s">
        <v>477</v>
      </c>
      <c r="B447" s="157">
        <v>2019</v>
      </c>
      <c r="C447" s="87" t="s">
        <v>704</v>
      </c>
      <c r="D447" s="351" t="str">
        <f t="shared" si="219"/>
        <v xml:space="preserve">Jagtap, S., &amp; Rahimifard, S. (2019). The digitisation of food manufacturing to reduce waste - Case study of a ready meal factory. Waste Management (New York, N.Y.), 87, 387–397.
</v>
      </c>
      <c r="E447" s="158" t="s">
        <v>522</v>
      </c>
      <c r="F447" s="123" t="s">
        <v>700</v>
      </c>
      <c r="G447" s="24" t="s">
        <v>549</v>
      </c>
      <c r="H447" s="27" t="s">
        <v>705</v>
      </c>
      <c r="I447" s="115" t="s">
        <v>294</v>
      </c>
      <c r="J447" s="27" t="s">
        <v>16</v>
      </c>
      <c r="K447" s="49" t="s">
        <v>504</v>
      </c>
      <c r="L447" s="48" t="s">
        <v>503</v>
      </c>
      <c r="M447" s="48" t="s">
        <v>504</v>
      </c>
      <c r="N447" s="48" t="s">
        <v>503</v>
      </c>
      <c r="O447" s="48" t="s">
        <v>504</v>
      </c>
      <c r="P447" s="48" t="s">
        <v>504</v>
      </c>
      <c r="Q447" s="48" t="s">
        <v>504</v>
      </c>
      <c r="R447" s="88" t="s">
        <v>503</v>
      </c>
      <c r="S447" s="14"/>
      <c r="T447" s="14"/>
    </row>
    <row r="448" spans="1:20" ht="15.75" customHeight="1" x14ac:dyDescent="0.3">
      <c r="A448" s="20" t="s">
        <v>795</v>
      </c>
      <c r="B448" s="155">
        <v>2021</v>
      </c>
      <c r="C448" s="82" t="s">
        <v>796</v>
      </c>
      <c r="D448" s="359" t="s">
        <v>797</v>
      </c>
      <c r="E448" s="400" t="s">
        <v>885</v>
      </c>
      <c r="F448" s="122" t="s">
        <v>696</v>
      </c>
      <c r="G448" s="22" t="s">
        <v>501</v>
      </c>
      <c r="H448" s="23" t="s">
        <v>502</v>
      </c>
      <c r="I448" s="23" t="s">
        <v>794</v>
      </c>
      <c r="J448" s="91" t="s">
        <v>498</v>
      </c>
      <c r="K448" s="47" t="s">
        <v>504</v>
      </c>
      <c r="L448" s="45" t="s">
        <v>504</v>
      </c>
      <c r="M448" s="45" t="s">
        <v>504</v>
      </c>
      <c r="N448" s="45" t="s">
        <v>503</v>
      </c>
      <c r="O448" s="45" t="s">
        <v>504</v>
      </c>
      <c r="P448" s="45" t="s">
        <v>503</v>
      </c>
      <c r="Q448" s="45" t="s">
        <v>503</v>
      </c>
      <c r="R448" s="45" t="str">
        <f t="shared" ref="R448:R465" si="220">R447</f>
        <v>TRUE</v>
      </c>
      <c r="S448" s="14"/>
      <c r="T448" s="14"/>
    </row>
    <row r="449" spans="1:20" ht="15.75" customHeight="1" x14ac:dyDescent="0.3">
      <c r="A449" s="20" t="str">
        <f t="shared" ref="A449:A466" si="221">A448</f>
        <v>A. C. Tagarakis et al. (2021) - Solución de trazabilidad y logística para productos frescos</v>
      </c>
      <c r="B449" s="155">
        <v>2021</v>
      </c>
      <c r="C449" s="82" t="s">
        <v>796</v>
      </c>
      <c r="D449" s="346" t="str">
        <f>D448</f>
        <v>Tagarakis, A. C., Benos, L., Kateris, D., Tsotsolas, N., &amp; Bochtis, D. (2021). Bridging the gaps in traceability systems for fresh produce supply chains: Overview and development of an integrated IoT-based system. Applied Sciences (Basel, Switzerland), 11(16), 7596.</v>
      </c>
      <c r="E449" s="400" t="s">
        <v>885</v>
      </c>
      <c r="F449" s="122" t="s">
        <v>696</v>
      </c>
      <c r="G449" s="22" t="s">
        <v>501</v>
      </c>
      <c r="H449" s="23" t="s">
        <v>543</v>
      </c>
      <c r="I449" s="23" t="s">
        <v>794</v>
      </c>
      <c r="J449" s="91" t="s">
        <v>498</v>
      </c>
      <c r="K449" s="47" t="s">
        <v>504</v>
      </c>
      <c r="L449" s="45" t="s">
        <v>504</v>
      </c>
      <c r="M449" s="45" t="s">
        <v>504</v>
      </c>
      <c r="N449" s="45" t="s">
        <v>503</v>
      </c>
      <c r="O449" s="45" t="s">
        <v>504</v>
      </c>
      <c r="P449" s="45" t="s">
        <v>503</v>
      </c>
      <c r="Q449" s="45" t="s">
        <v>503</v>
      </c>
      <c r="R449" s="45" t="str">
        <f t="shared" si="220"/>
        <v>TRUE</v>
      </c>
      <c r="S449" s="14"/>
      <c r="T449" s="14"/>
    </row>
    <row r="450" spans="1:20" ht="15.75" customHeight="1" x14ac:dyDescent="0.3">
      <c r="A450" s="20" t="str">
        <f t="shared" si="221"/>
        <v>A. C. Tagarakis et al. (2021) - Solución de trazabilidad y logística para productos frescos</v>
      </c>
      <c r="B450" s="155">
        <v>2021</v>
      </c>
      <c r="C450" s="82" t="s">
        <v>801</v>
      </c>
      <c r="D450" s="346" t="str">
        <f t="shared" ref="D450:D466" si="222">D449</f>
        <v>Tagarakis, A. C., Benos, L., Kateris, D., Tsotsolas, N., &amp; Bochtis, D. (2021). Bridging the gaps in traceability systems for fresh produce supply chains: Overview and development of an integrated IoT-based system. Applied Sciences (Basel, Switzerland), 11(16), 7596.</v>
      </c>
      <c r="E450" s="400" t="s">
        <v>885</v>
      </c>
      <c r="F450" s="122" t="s">
        <v>696</v>
      </c>
      <c r="G450" s="22" t="s">
        <v>501</v>
      </c>
      <c r="H450" s="23" t="s">
        <v>521</v>
      </c>
      <c r="I450" s="23" t="s">
        <v>794</v>
      </c>
      <c r="J450" s="91" t="s">
        <v>498</v>
      </c>
      <c r="K450" s="47" t="s">
        <v>504</v>
      </c>
      <c r="L450" s="45" t="s">
        <v>504</v>
      </c>
      <c r="M450" s="45" t="s">
        <v>504</v>
      </c>
      <c r="N450" s="45" t="s">
        <v>503</v>
      </c>
      <c r="O450" s="45" t="s">
        <v>504</v>
      </c>
      <c r="P450" s="45" t="s">
        <v>503</v>
      </c>
      <c r="Q450" s="45" t="s">
        <v>503</v>
      </c>
      <c r="R450" s="45" t="str">
        <f t="shared" si="220"/>
        <v>TRUE</v>
      </c>
      <c r="S450" s="14"/>
      <c r="T450" s="14"/>
    </row>
    <row r="451" spans="1:20" ht="15.75" customHeight="1" x14ac:dyDescent="0.3">
      <c r="A451" s="20" t="str">
        <f t="shared" si="221"/>
        <v>A. C. Tagarakis et al. (2021) - Solución de trazabilidad y logística para productos frescos</v>
      </c>
      <c r="B451" s="155">
        <v>2021</v>
      </c>
      <c r="C451" s="82" t="s">
        <v>802</v>
      </c>
      <c r="D451" s="346" t="str">
        <f t="shared" si="222"/>
        <v>Tagarakis, A. C., Benos, L., Kateris, D., Tsotsolas, N., &amp; Bochtis, D. (2021). Bridging the gaps in traceability systems for fresh produce supply chains: Overview and development of an integrated IoT-based system. Applied Sciences (Basel, Switzerland), 11(16), 7596.</v>
      </c>
      <c r="E451" s="400" t="s">
        <v>885</v>
      </c>
      <c r="F451" s="122" t="s">
        <v>696</v>
      </c>
      <c r="G451" s="22" t="s">
        <v>501</v>
      </c>
      <c r="H451" s="23" t="s">
        <v>527</v>
      </c>
      <c r="I451" s="23" t="s">
        <v>794</v>
      </c>
      <c r="J451" s="91" t="s">
        <v>498</v>
      </c>
      <c r="K451" s="47" t="s">
        <v>504</v>
      </c>
      <c r="L451" s="45" t="s">
        <v>504</v>
      </c>
      <c r="M451" s="45" t="s">
        <v>504</v>
      </c>
      <c r="N451" s="45" t="s">
        <v>503</v>
      </c>
      <c r="O451" s="45" t="s">
        <v>504</v>
      </c>
      <c r="P451" s="45" t="s">
        <v>503</v>
      </c>
      <c r="Q451" s="45" t="s">
        <v>503</v>
      </c>
      <c r="R451" s="45" t="str">
        <f t="shared" si="220"/>
        <v>TRUE</v>
      </c>
      <c r="S451" s="14"/>
      <c r="T451" s="14"/>
    </row>
    <row r="452" spans="1:20" ht="15.75" customHeight="1" x14ac:dyDescent="0.3">
      <c r="A452" s="20" t="str">
        <f t="shared" si="221"/>
        <v>A. C. Tagarakis et al. (2021) - Solución de trazabilidad y logística para productos frescos</v>
      </c>
      <c r="B452" s="155">
        <v>2021</v>
      </c>
      <c r="C452" s="82" t="s">
        <v>803</v>
      </c>
      <c r="D452" s="346" t="str">
        <f t="shared" si="222"/>
        <v>Tagarakis, A. C., Benos, L., Kateris, D., Tsotsolas, N., &amp; Bochtis, D. (2021). Bridging the gaps in traceability systems for fresh produce supply chains: Overview and development of an integrated IoT-based system. Applied Sciences (Basel, Switzerland), 11(16), 7596.</v>
      </c>
      <c r="E452" s="400" t="s">
        <v>885</v>
      </c>
      <c r="F452" s="122" t="s">
        <v>696</v>
      </c>
      <c r="G452" s="22" t="s">
        <v>501</v>
      </c>
      <c r="H452" s="23" t="s">
        <v>517</v>
      </c>
      <c r="I452" s="23" t="s">
        <v>794</v>
      </c>
      <c r="J452" s="91" t="s">
        <v>498</v>
      </c>
      <c r="K452" s="47" t="s">
        <v>504</v>
      </c>
      <c r="L452" s="45" t="s">
        <v>504</v>
      </c>
      <c r="M452" s="45" t="s">
        <v>504</v>
      </c>
      <c r="N452" s="45" t="s">
        <v>503</v>
      </c>
      <c r="O452" s="45" t="s">
        <v>504</v>
      </c>
      <c r="P452" s="45" t="s">
        <v>503</v>
      </c>
      <c r="Q452" s="45" t="s">
        <v>503</v>
      </c>
      <c r="R452" s="45" t="str">
        <f t="shared" si="220"/>
        <v>TRUE</v>
      </c>
      <c r="S452" s="14"/>
      <c r="T452" s="14"/>
    </row>
    <row r="453" spans="1:20" ht="15.75" customHeight="1" x14ac:dyDescent="0.3">
      <c r="A453" s="20" t="str">
        <f t="shared" si="221"/>
        <v>A. C. Tagarakis et al. (2021) - Solución de trazabilidad y logística para productos frescos</v>
      </c>
      <c r="B453" s="155">
        <v>2021</v>
      </c>
      <c r="C453" s="82" t="s">
        <v>804</v>
      </c>
      <c r="D453" s="346" t="str">
        <f t="shared" si="222"/>
        <v>Tagarakis, A. C., Benos, L., Kateris, D., Tsotsolas, N., &amp; Bochtis, D. (2021). Bridging the gaps in traceability systems for fresh produce supply chains: Overview and development of an integrated IoT-based system. Applied Sciences (Basel, Switzerland), 11(16), 7596.</v>
      </c>
      <c r="E453" s="400" t="s">
        <v>885</v>
      </c>
      <c r="F453" s="122" t="s">
        <v>696</v>
      </c>
      <c r="G453" s="22" t="s">
        <v>501</v>
      </c>
      <c r="H453" s="23" t="s">
        <v>510</v>
      </c>
      <c r="I453" s="23" t="s">
        <v>794</v>
      </c>
      <c r="J453" s="91" t="s">
        <v>498</v>
      </c>
      <c r="K453" s="47" t="s">
        <v>504</v>
      </c>
      <c r="L453" s="45" t="s">
        <v>504</v>
      </c>
      <c r="M453" s="45" t="s">
        <v>504</v>
      </c>
      <c r="N453" s="45" t="s">
        <v>503</v>
      </c>
      <c r="O453" s="45" t="s">
        <v>504</v>
      </c>
      <c r="P453" s="45" t="s">
        <v>503</v>
      </c>
      <c r="Q453" s="45" t="s">
        <v>503</v>
      </c>
      <c r="R453" s="45" t="str">
        <f t="shared" si="220"/>
        <v>TRUE</v>
      </c>
      <c r="S453" s="14"/>
      <c r="T453" s="14"/>
    </row>
    <row r="454" spans="1:20" ht="15.75" customHeight="1" x14ac:dyDescent="0.3">
      <c r="A454" s="20" t="str">
        <f t="shared" si="221"/>
        <v>A. C. Tagarakis et al. (2021) - Solución de trazabilidad y logística para productos frescos</v>
      </c>
      <c r="B454" s="155">
        <v>2021</v>
      </c>
      <c r="C454" s="82" t="s">
        <v>805</v>
      </c>
      <c r="D454" s="346" t="str">
        <f t="shared" si="222"/>
        <v>Tagarakis, A. C., Benos, L., Kateris, D., Tsotsolas, N., &amp; Bochtis, D. (2021). Bridging the gaps in traceability systems for fresh produce supply chains: Overview and development of an integrated IoT-based system. Applied Sciences (Basel, Switzerland), 11(16), 7596.</v>
      </c>
      <c r="E454" s="400" t="s">
        <v>885</v>
      </c>
      <c r="F454" s="122" t="s">
        <v>696</v>
      </c>
      <c r="G454" s="22" t="s">
        <v>501</v>
      </c>
      <c r="H454" s="23" t="s">
        <v>508</v>
      </c>
      <c r="I454" s="23" t="s">
        <v>794</v>
      </c>
      <c r="J454" s="91" t="s">
        <v>498</v>
      </c>
      <c r="K454" s="47" t="s">
        <v>504</v>
      </c>
      <c r="L454" s="45" t="s">
        <v>504</v>
      </c>
      <c r="M454" s="45" t="s">
        <v>504</v>
      </c>
      <c r="N454" s="45" t="s">
        <v>503</v>
      </c>
      <c r="O454" s="45" t="s">
        <v>504</v>
      </c>
      <c r="P454" s="45" t="s">
        <v>503</v>
      </c>
      <c r="Q454" s="45" t="s">
        <v>503</v>
      </c>
      <c r="R454" s="45" t="str">
        <f t="shared" si="220"/>
        <v>TRUE</v>
      </c>
      <c r="S454" s="14"/>
      <c r="T454" s="14"/>
    </row>
    <row r="455" spans="1:20" ht="15.75" customHeight="1" x14ac:dyDescent="0.3">
      <c r="A455" s="20" t="str">
        <f t="shared" si="221"/>
        <v>A. C. Tagarakis et al. (2021) - Solución de trazabilidad y logística para productos frescos</v>
      </c>
      <c r="B455" s="155">
        <v>2021</v>
      </c>
      <c r="C455" s="82" t="s">
        <v>806</v>
      </c>
      <c r="D455" s="346" t="str">
        <f t="shared" si="222"/>
        <v>Tagarakis, A. C., Benos, L., Kateris, D., Tsotsolas, N., &amp; Bochtis, D. (2021). Bridging the gaps in traceability systems for fresh produce supply chains: Overview and development of an integrated IoT-based system. Applied Sciences (Basel, Switzerland), 11(16), 7596.</v>
      </c>
      <c r="E455" s="400" t="s">
        <v>885</v>
      </c>
      <c r="F455" s="122" t="s">
        <v>696</v>
      </c>
      <c r="G455" s="22" t="s">
        <v>501</v>
      </c>
      <c r="H455" s="23" t="s">
        <v>518</v>
      </c>
      <c r="I455" s="23" t="s">
        <v>794</v>
      </c>
      <c r="J455" s="91" t="s">
        <v>498</v>
      </c>
      <c r="K455" s="47" t="s">
        <v>504</v>
      </c>
      <c r="L455" s="45" t="s">
        <v>504</v>
      </c>
      <c r="M455" s="45" t="s">
        <v>504</v>
      </c>
      <c r="N455" s="45" t="s">
        <v>503</v>
      </c>
      <c r="O455" s="45" t="s">
        <v>504</v>
      </c>
      <c r="P455" s="45" t="s">
        <v>503</v>
      </c>
      <c r="Q455" s="45" t="s">
        <v>503</v>
      </c>
      <c r="R455" s="45" t="str">
        <f t="shared" si="220"/>
        <v>TRUE</v>
      </c>
      <c r="S455" s="14"/>
      <c r="T455" s="14"/>
    </row>
    <row r="456" spans="1:20" ht="15.75" customHeight="1" x14ac:dyDescent="0.3">
      <c r="A456" s="20" t="str">
        <f t="shared" si="221"/>
        <v>A. C. Tagarakis et al. (2021) - Solución de trazabilidad y logística para productos frescos</v>
      </c>
      <c r="B456" s="155">
        <v>2021</v>
      </c>
      <c r="C456" s="82" t="s">
        <v>807</v>
      </c>
      <c r="D456" s="346" t="str">
        <f t="shared" si="222"/>
        <v>Tagarakis, A. C., Benos, L., Kateris, D., Tsotsolas, N., &amp; Bochtis, D. (2021). Bridging the gaps in traceability systems for fresh produce supply chains: Overview and development of an integrated IoT-based system. Applied Sciences (Basel, Switzerland), 11(16), 7596.</v>
      </c>
      <c r="E456" s="400" t="s">
        <v>885</v>
      </c>
      <c r="F456" s="122" t="s">
        <v>696</v>
      </c>
      <c r="G456" s="22" t="s">
        <v>501</v>
      </c>
      <c r="H456" s="23" t="s">
        <v>798</v>
      </c>
      <c r="I456" s="23" t="s">
        <v>794</v>
      </c>
      <c r="J456" s="91" t="s">
        <v>498</v>
      </c>
      <c r="K456" s="47" t="s">
        <v>504</v>
      </c>
      <c r="L456" s="45" t="s">
        <v>504</v>
      </c>
      <c r="M456" s="45" t="s">
        <v>504</v>
      </c>
      <c r="N456" s="45" t="s">
        <v>503</v>
      </c>
      <c r="O456" s="45" t="s">
        <v>504</v>
      </c>
      <c r="P456" s="45" t="s">
        <v>503</v>
      </c>
      <c r="Q456" s="45" t="s">
        <v>503</v>
      </c>
      <c r="R456" s="45" t="str">
        <f t="shared" si="220"/>
        <v>TRUE</v>
      </c>
      <c r="S456" s="14"/>
      <c r="T456" s="14"/>
    </row>
    <row r="457" spans="1:20" ht="15.75" customHeight="1" x14ac:dyDescent="0.3">
      <c r="A457" s="20" t="str">
        <f t="shared" si="221"/>
        <v>A. C. Tagarakis et al. (2021) - Solución de trazabilidad y logística para productos frescos</v>
      </c>
      <c r="B457" s="155">
        <v>2021</v>
      </c>
      <c r="C457" s="82" t="s">
        <v>808</v>
      </c>
      <c r="D457" s="346" t="str">
        <f t="shared" si="222"/>
        <v>Tagarakis, A. C., Benos, L., Kateris, D., Tsotsolas, N., &amp; Bochtis, D. (2021). Bridging the gaps in traceability systems for fresh produce supply chains: Overview and development of an integrated IoT-based system. Applied Sciences (Basel, Switzerland), 11(16), 7596.</v>
      </c>
      <c r="E457" s="400" t="s">
        <v>885</v>
      </c>
      <c r="F457" s="122" t="s">
        <v>696</v>
      </c>
      <c r="G457" s="22" t="s">
        <v>501</v>
      </c>
      <c r="H457" s="23" t="s">
        <v>799</v>
      </c>
      <c r="I457" s="23" t="s">
        <v>794</v>
      </c>
      <c r="J457" s="91" t="s">
        <v>498</v>
      </c>
      <c r="K457" s="47" t="s">
        <v>504</v>
      </c>
      <c r="L457" s="45" t="s">
        <v>504</v>
      </c>
      <c r="M457" s="45" t="s">
        <v>504</v>
      </c>
      <c r="N457" s="45" t="s">
        <v>503</v>
      </c>
      <c r="O457" s="45" t="s">
        <v>504</v>
      </c>
      <c r="P457" s="45" t="s">
        <v>503</v>
      </c>
      <c r="Q457" s="45" t="s">
        <v>503</v>
      </c>
      <c r="R457" s="45" t="str">
        <f t="shared" si="220"/>
        <v>TRUE</v>
      </c>
      <c r="S457" s="14"/>
      <c r="T457" s="14"/>
    </row>
    <row r="458" spans="1:20" ht="15.75" customHeight="1" x14ac:dyDescent="0.3">
      <c r="A458" s="20" t="str">
        <f t="shared" si="221"/>
        <v>A. C. Tagarakis et al. (2021) - Solución de trazabilidad y logística para productos frescos</v>
      </c>
      <c r="B458" s="155">
        <v>2021</v>
      </c>
      <c r="C458" s="82" t="s">
        <v>809</v>
      </c>
      <c r="D458" s="346" t="str">
        <f t="shared" si="222"/>
        <v>Tagarakis, A. C., Benos, L., Kateris, D., Tsotsolas, N., &amp; Bochtis, D. (2021). Bridging the gaps in traceability systems for fresh produce supply chains: Overview and development of an integrated IoT-based system. Applied Sciences (Basel, Switzerland), 11(16), 7596.</v>
      </c>
      <c r="E458" s="400" t="s">
        <v>885</v>
      </c>
      <c r="F458" s="122" t="s">
        <v>696</v>
      </c>
      <c r="G458" s="22" t="s">
        <v>501</v>
      </c>
      <c r="H458" s="23" t="s">
        <v>800</v>
      </c>
      <c r="I458" s="23" t="s">
        <v>80</v>
      </c>
      <c r="J458" s="91" t="s">
        <v>498</v>
      </c>
      <c r="K458" s="47" t="s">
        <v>504</v>
      </c>
      <c r="L458" s="45" t="s">
        <v>504</v>
      </c>
      <c r="M458" s="45" t="s">
        <v>504</v>
      </c>
      <c r="N458" s="45" t="s">
        <v>503</v>
      </c>
      <c r="O458" s="45" t="s">
        <v>504</v>
      </c>
      <c r="P458" s="45" t="s">
        <v>503</v>
      </c>
      <c r="Q458" s="45" t="s">
        <v>503</v>
      </c>
      <c r="R458" s="45" t="str">
        <f t="shared" si="220"/>
        <v>TRUE</v>
      </c>
      <c r="S458" s="14"/>
      <c r="T458" s="14"/>
    </row>
    <row r="459" spans="1:20" ht="15.75" customHeight="1" x14ac:dyDescent="0.3">
      <c r="A459" s="20" t="str">
        <f t="shared" si="221"/>
        <v>A. C. Tagarakis et al. (2021) - Solución de trazabilidad y logística para productos frescos</v>
      </c>
      <c r="B459" s="155">
        <v>2021</v>
      </c>
      <c r="C459" s="39" t="str">
        <f t="shared" ref="C459:C466" si="223">C458</f>
        <v>https://www.mdpi.com/2076-3417/11/16/7605</v>
      </c>
      <c r="D459" s="346" t="str">
        <f t="shared" si="222"/>
        <v>Tagarakis, A. C., Benos, L., Kateris, D., Tsotsolas, N., &amp; Bochtis, D. (2021). Bridging the gaps in traceability systems for fresh produce supply chains: Overview and development of an integrated IoT-based system. Applied Sciences (Basel, Switzerland), 11(16), 7596.</v>
      </c>
      <c r="E459" s="400" t="s">
        <v>885</v>
      </c>
      <c r="F459" s="122" t="s">
        <v>696</v>
      </c>
      <c r="G459" s="22" t="s">
        <v>547</v>
      </c>
      <c r="H459" s="23" t="s">
        <v>502</v>
      </c>
      <c r="I459" s="23" t="s">
        <v>794</v>
      </c>
      <c r="J459" s="91" t="s">
        <v>498</v>
      </c>
      <c r="K459" s="47" t="s">
        <v>504</v>
      </c>
      <c r="L459" s="45" t="s">
        <v>504</v>
      </c>
      <c r="M459" s="45" t="s">
        <v>504</v>
      </c>
      <c r="N459" s="45" t="s">
        <v>503</v>
      </c>
      <c r="O459" s="45" t="s">
        <v>504</v>
      </c>
      <c r="P459" s="45" t="s">
        <v>503</v>
      </c>
      <c r="Q459" s="45" t="s">
        <v>503</v>
      </c>
      <c r="R459" s="45" t="str">
        <f t="shared" si="220"/>
        <v>TRUE</v>
      </c>
      <c r="S459" s="14"/>
      <c r="T459" s="14"/>
    </row>
    <row r="460" spans="1:20" ht="15.75" customHeight="1" x14ac:dyDescent="0.3">
      <c r="A460" s="20" t="str">
        <f t="shared" si="221"/>
        <v>A. C. Tagarakis et al. (2021) - Solución de trazabilidad y logística para productos frescos</v>
      </c>
      <c r="B460" s="155">
        <v>2021</v>
      </c>
      <c r="C460" s="39" t="str">
        <f t="shared" si="223"/>
        <v>https://www.mdpi.com/2076-3417/11/16/7605</v>
      </c>
      <c r="D460" s="346" t="str">
        <f t="shared" si="222"/>
        <v>Tagarakis, A. C., Benos, L., Kateris, D., Tsotsolas, N., &amp; Bochtis, D. (2021). Bridging the gaps in traceability systems for fresh produce supply chains: Overview and development of an integrated IoT-based system. Applied Sciences (Basel, Switzerland), 11(16), 7596.</v>
      </c>
      <c r="E460" s="400" t="s">
        <v>885</v>
      </c>
      <c r="F460" s="122" t="s">
        <v>696</v>
      </c>
      <c r="G460" s="22" t="s">
        <v>547</v>
      </c>
      <c r="H460" s="23" t="s">
        <v>543</v>
      </c>
      <c r="I460" s="23" t="s">
        <v>794</v>
      </c>
      <c r="J460" s="91" t="s">
        <v>498</v>
      </c>
      <c r="K460" s="47" t="s">
        <v>504</v>
      </c>
      <c r="L460" s="45" t="s">
        <v>504</v>
      </c>
      <c r="M460" s="45" t="s">
        <v>504</v>
      </c>
      <c r="N460" s="45" t="s">
        <v>503</v>
      </c>
      <c r="O460" s="45" t="s">
        <v>504</v>
      </c>
      <c r="P460" s="45" t="s">
        <v>503</v>
      </c>
      <c r="Q460" s="45" t="s">
        <v>503</v>
      </c>
      <c r="R460" s="45" t="str">
        <f t="shared" si="220"/>
        <v>TRUE</v>
      </c>
      <c r="S460" s="14"/>
      <c r="T460" s="14"/>
    </row>
    <row r="461" spans="1:20" ht="15.75" customHeight="1" x14ac:dyDescent="0.3">
      <c r="A461" s="20" t="str">
        <f t="shared" si="221"/>
        <v>A. C. Tagarakis et al. (2021) - Solución de trazabilidad y logística para productos frescos</v>
      </c>
      <c r="B461" s="155">
        <v>2021</v>
      </c>
      <c r="C461" s="39" t="str">
        <f t="shared" si="223"/>
        <v>https://www.mdpi.com/2076-3417/11/16/7605</v>
      </c>
      <c r="D461" s="346" t="str">
        <f t="shared" si="222"/>
        <v>Tagarakis, A. C., Benos, L., Kateris, D., Tsotsolas, N., &amp; Bochtis, D. (2021). Bridging the gaps in traceability systems for fresh produce supply chains: Overview and development of an integrated IoT-based system. Applied Sciences (Basel, Switzerland), 11(16), 7596.</v>
      </c>
      <c r="E461" s="400" t="s">
        <v>885</v>
      </c>
      <c r="F461" s="122" t="s">
        <v>696</v>
      </c>
      <c r="G461" s="22" t="s">
        <v>547</v>
      </c>
      <c r="H461" s="23" t="s">
        <v>67</v>
      </c>
      <c r="I461" s="23" t="s">
        <v>794</v>
      </c>
      <c r="J461" s="91" t="s">
        <v>498</v>
      </c>
      <c r="K461" s="47" t="s">
        <v>504</v>
      </c>
      <c r="L461" s="45" t="s">
        <v>504</v>
      </c>
      <c r="M461" s="45" t="s">
        <v>504</v>
      </c>
      <c r="N461" s="45" t="s">
        <v>503</v>
      </c>
      <c r="O461" s="45" t="s">
        <v>504</v>
      </c>
      <c r="P461" s="45" t="s">
        <v>503</v>
      </c>
      <c r="Q461" s="45" t="s">
        <v>503</v>
      </c>
      <c r="R461" s="45" t="str">
        <f t="shared" si="220"/>
        <v>TRUE</v>
      </c>
      <c r="S461" s="14"/>
      <c r="T461" s="14"/>
    </row>
    <row r="462" spans="1:20" ht="15.75" customHeight="1" x14ac:dyDescent="0.3">
      <c r="A462" s="20" t="str">
        <f t="shared" si="221"/>
        <v>A. C. Tagarakis et al. (2021) - Solución de trazabilidad y logística para productos frescos</v>
      </c>
      <c r="B462" s="155">
        <v>2021</v>
      </c>
      <c r="C462" s="39" t="str">
        <f t="shared" si="223"/>
        <v>https://www.mdpi.com/2076-3417/11/16/7605</v>
      </c>
      <c r="D462" s="346" t="str">
        <f t="shared" si="222"/>
        <v>Tagarakis, A. C., Benos, L., Kateris, D., Tsotsolas, N., &amp; Bochtis, D. (2021). Bridging the gaps in traceability systems for fresh produce supply chains: Overview and development of an integrated IoT-based system. Applied Sciences (Basel, Switzerland), 11(16), 7596.</v>
      </c>
      <c r="E462" s="400" t="s">
        <v>885</v>
      </c>
      <c r="F462" s="122" t="s">
        <v>696</v>
      </c>
      <c r="G462" s="22" t="s">
        <v>547</v>
      </c>
      <c r="H462" s="144" t="s">
        <v>800</v>
      </c>
      <c r="I462" s="144" t="s">
        <v>80</v>
      </c>
      <c r="J462" s="91" t="s">
        <v>498</v>
      </c>
      <c r="K462" s="47" t="s">
        <v>504</v>
      </c>
      <c r="L462" s="45" t="s">
        <v>504</v>
      </c>
      <c r="M462" s="45" t="s">
        <v>504</v>
      </c>
      <c r="N462" s="45" t="s">
        <v>503</v>
      </c>
      <c r="O462" s="45" t="s">
        <v>504</v>
      </c>
      <c r="P462" s="45" t="s">
        <v>503</v>
      </c>
      <c r="Q462" s="45" t="s">
        <v>503</v>
      </c>
      <c r="R462" s="145" t="e">
        <f>#REF!</f>
        <v>#REF!</v>
      </c>
      <c r="S462" s="14"/>
      <c r="T462" s="14"/>
    </row>
    <row r="463" spans="1:20" ht="15.75" customHeight="1" x14ac:dyDescent="0.3">
      <c r="A463" s="20" t="str">
        <f t="shared" si="221"/>
        <v>A. C. Tagarakis et al. (2021) - Solución de trazabilidad y logística para productos frescos</v>
      </c>
      <c r="B463" s="155">
        <v>2021</v>
      </c>
      <c r="C463" s="39" t="str">
        <f t="shared" si="223"/>
        <v>https://www.mdpi.com/2076-3417/11/16/7605</v>
      </c>
      <c r="D463" s="346" t="str">
        <f t="shared" si="222"/>
        <v>Tagarakis, A. C., Benos, L., Kateris, D., Tsotsolas, N., &amp; Bochtis, D. (2021). Bridging the gaps in traceability systems for fresh produce supply chains: Overview and development of an integrated IoT-based system. Applied Sciences (Basel, Switzerland), 11(16), 7596.</v>
      </c>
      <c r="E463" s="400" t="s">
        <v>885</v>
      </c>
      <c r="F463" s="122" t="str">
        <f>F462</f>
        <v>Fruits and vegetables</v>
      </c>
      <c r="G463" s="22" t="s">
        <v>7</v>
      </c>
      <c r="H463" s="23" t="s">
        <v>502</v>
      </c>
      <c r="I463" s="23" t="s">
        <v>794</v>
      </c>
      <c r="J463" s="91" t="s">
        <v>498</v>
      </c>
      <c r="K463" s="47" t="s">
        <v>504</v>
      </c>
      <c r="L463" s="45" t="s">
        <v>504</v>
      </c>
      <c r="M463" s="45" t="s">
        <v>504</v>
      </c>
      <c r="N463" s="45" t="s">
        <v>503</v>
      </c>
      <c r="O463" s="45" t="s">
        <v>504</v>
      </c>
      <c r="P463" s="45" t="s">
        <v>503</v>
      </c>
      <c r="Q463" s="45" t="s">
        <v>503</v>
      </c>
      <c r="R463" s="45" t="e">
        <f t="shared" si="220"/>
        <v>#REF!</v>
      </c>
      <c r="S463" s="14"/>
      <c r="T463" s="14"/>
    </row>
    <row r="464" spans="1:20" ht="15.75" customHeight="1" x14ac:dyDescent="0.3">
      <c r="A464" s="20" t="str">
        <f t="shared" si="221"/>
        <v>A. C. Tagarakis et al. (2021) - Solución de trazabilidad y logística para productos frescos</v>
      </c>
      <c r="B464" s="155">
        <v>2021</v>
      </c>
      <c r="C464" s="39" t="str">
        <f t="shared" si="223"/>
        <v>https://www.mdpi.com/2076-3417/11/16/7605</v>
      </c>
      <c r="D464" s="346" t="str">
        <f t="shared" si="222"/>
        <v>Tagarakis, A. C., Benos, L., Kateris, D., Tsotsolas, N., &amp; Bochtis, D. (2021). Bridging the gaps in traceability systems for fresh produce supply chains: Overview and development of an integrated IoT-based system. Applied Sciences (Basel, Switzerland), 11(16), 7596.</v>
      </c>
      <c r="E464" s="400" t="s">
        <v>885</v>
      </c>
      <c r="F464" s="122" t="str">
        <f>F462</f>
        <v>Fruits and vegetables</v>
      </c>
      <c r="G464" s="22" t="s">
        <v>7</v>
      </c>
      <c r="H464" s="23" t="s">
        <v>543</v>
      </c>
      <c r="I464" s="23" t="s">
        <v>794</v>
      </c>
      <c r="J464" s="91" t="s">
        <v>498</v>
      </c>
      <c r="K464" s="47" t="s">
        <v>504</v>
      </c>
      <c r="L464" s="45" t="s">
        <v>504</v>
      </c>
      <c r="M464" s="45" t="s">
        <v>504</v>
      </c>
      <c r="N464" s="45" t="s">
        <v>503</v>
      </c>
      <c r="O464" s="45" t="s">
        <v>504</v>
      </c>
      <c r="P464" s="45" t="s">
        <v>503</v>
      </c>
      <c r="Q464" s="45" t="s">
        <v>503</v>
      </c>
      <c r="R464" s="45" t="e">
        <f t="shared" si="220"/>
        <v>#REF!</v>
      </c>
      <c r="S464" s="14"/>
      <c r="T464" s="14"/>
    </row>
    <row r="465" spans="1:20" ht="15.75" customHeight="1" x14ac:dyDescent="0.3">
      <c r="A465" s="20" t="str">
        <f t="shared" si="221"/>
        <v>A. C. Tagarakis et al. (2021) - Solución de trazabilidad y logística para productos frescos</v>
      </c>
      <c r="B465" s="155">
        <v>2021</v>
      </c>
      <c r="C465" s="39" t="str">
        <f t="shared" si="223"/>
        <v>https://www.mdpi.com/2076-3417/11/16/7605</v>
      </c>
      <c r="D465" s="346" t="str">
        <f t="shared" si="222"/>
        <v>Tagarakis, A. C., Benos, L., Kateris, D., Tsotsolas, N., &amp; Bochtis, D. (2021). Bridging the gaps in traceability systems for fresh produce supply chains: Overview and development of an integrated IoT-based system. Applied Sciences (Basel, Switzerland), 11(16), 7596.</v>
      </c>
      <c r="E465" s="400" t="s">
        <v>885</v>
      </c>
      <c r="F465" s="122" t="str">
        <f>F462</f>
        <v>Fruits and vegetables</v>
      </c>
      <c r="G465" s="22" t="s">
        <v>7</v>
      </c>
      <c r="H465" s="23" t="s">
        <v>67</v>
      </c>
      <c r="I465" s="23" t="s">
        <v>794</v>
      </c>
      <c r="J465" s="91" t="s">
        <v>498</v>
      </c>
      <c r="K465" s="47" t="s">
        <v>504</v>
      </c>
      <c r="L465" s="45" t="s">
        <v>504</v>
      </c>
      <c r="M465" s="45" t="s">
        <v>504</v>
      </c>
      <c r="N465" s="45" t="s">
        <v>503</v>
      </c>
      <c r="O465" s="45" t="s">
        <v>504</v>
      </c>
      <c r="P465" s="45" t="s">
        <v>503</v>
      </c>
      <c r="Q465" s="45" t="s">
        <v>503</v>
      </c>
      <c r="R465" s="45" t="e">
        <f t="shared" si="220"/>
        <v>#REF!</v>
      </c>
      <c r="S465" s="14"/>
      <c r="T465" s="14"/>
    </row>
    <row r="466" spans="1:20" ht="15.75" customHeight="1" thickBot="1" x14ac:dyDescent="0.35">
      <c r="A466" s="20" t="str">
        <f t="shared" si="221"/>
        <v>A. C. Tagarakis et al. (2021) - Solución de trazabilidad y logística para productos frescos</v>
      </c>
      <c r="B466" s="155">
        <v>2021</v>
      </c>
      <c r="C466" s="39" t="str">
        <f t="shared" si="223"/>
        <v>https://www.mdpi.com/2076-3417/11/16/7605</v>
      </c>
      <c r="D466" s="346" t="str">
        <f t="shared" si="222"/>
        <v>Tagarakis, A. C., Benos, L., Kateris, D., Tsotsolas, N., &amp; Bochtis, D. (2021). Bridging the gaps in traceability systems for fresh produce supply chains: Overview and development of an integrated IoT-based system. Applied Sciences (Basel, Switzerland), 11(16), 7596.</v>
      </c>
      <c r="E466" s="400" t="s">
        <v>885</v>
      </c>
      <c r="F466" s="122" t="s">
        <v>696</v>
      </c>
      <c r="G466" s="143" t="s">
        <v>7</v>
      </c>
      <c r="H466" s="144" t="s">
        <v>800</v>
      </c>
      <c r="I466" s="144" t="s">
        <v>80</v>
      </c>
      <c r="J466" s="91" t="s">
        <v>498</v>
      </c>
      <c r="K466" s="47" t="s">
        <v>504</v>
      </c>
      <c r="L466" s="45" t="s">
        <v>504</v>
      </c>
      <c r="M466" s="45" t="s">
        <v>504</v>
      </c>
      <c r="N466" s="45" t="s">
        <v>503</v>
      </c>
      <c r="O466" s="45" t="s">
        <v>504</v>
      </c>
      <c r="P466" s="45" t="s">
        <v>503</v>
      </c>
      <c r="Q466" s="45" t="s">
        <v>503</v>
      </c>
      <c r="R466" s="145" t="e">
        <f>R462</f>
        <v>#REF!</v>
      </c>
      <c r="S466" s="14"/>
      <c r="T466" s="14"/>
    </row>
    <row r="467" spans="1:20" ht="15.75" customHeight="1" x14ac:dyDescent="0.3">
      <c r="A467" s="152" t="s">
        <v>814</v>
      </c>
      <c r="B467" s="153">
        <v>2017</v>
      </c>
      <c r="C467" s="159" t="s">
        <v>815</v>
      </c>
      <c r="D467" s="419" t="s">
        <v>813</v>
      </c>
      <c r="E467" s="422" t="s">
        <v>887</v>
      </c>
      <c r="F467" s="160" t="s">
        <v>817</v>
      </c>
      <c r="G467" s="41" t="s">
        <v>549</v>
      </c>
      <c r="H467" s="19" t="s">
        <v>626</v>
      </c>
      <c r="I467" s="19" t="s">
        <v>386</v>
      </c>
      <c r="J467" s="367" t="s">
        <v>493</v>
      </c>
      <c r="K467" s="83" t="s">
        <v>503</v>
      </c>
      <c r="L467" s="84" t="s">
        <v>504</v>
      </c>
      <c r="M467" s="84" t="s">
        <v>504</v>
      </c>
      <c r="N467" s="84" t="s">
        <v>503</v>
      </c>
      <c r="O467" s="84" t="s">
        <v>504</v>
      </c>
      <c r="P467" s="84" t="s">
        <v>504</v>
      </c>
      <c r="Q467" s="84" t="s">
        <v>504</v>
      </c>
      <c r="R467" s="85" t="s">
        <v>504</v>
      </c>
      <c r="S467" s="14"/>
      <c r="T467" s="14"/>
    </row>
    <row r="468" spans="1:20" ht="15.75" customHeight="1" x14ac:dyDescent="0.3">
      <c r="A468" s="20" t="s">
        <v>814</v>
      </c>
      <c r="B468" s="155">
        <v>2017</v>
      </c>
      <c r="C468" s="39" t="s">
        <v>815</v>
      </c>
      <c r="D468" s="420" t="s">
        <v>813</v>
      </c>
      <c r="E468" s="423" t="s">
        <v>887</v>
      </c>
      <c r="F468" s="122" t="str">
        <f t="shared" ref="F468:F470" si="224">F467</f>
        <v>Coffee</v>
      </c>
      <c r="G468" s="22" t="s">
        <v>549</v>
      </c>
      <c r="H468" s="23" t="s">
        <v>525</v>
      </c>
      <c r="I468" s="23" t="s">
        <v>386</v>
      </c>
      <c r="J468" s="366" t="s">
        <v>493</v>
      </c>
      <c r="K468" s="47" t="s">
        <v>503</v>
      </c>
      <c r="L468" s="45" t="s">
        <v>504</v>
      </c>
      <c r="M468" s="45" t="s">
        <v>504</v>
      </c>
      <c r="N468" s="45" t="s">
        <v>503</v>
      </c>
      <c r="O468" s="45" t="s">
        <v>504</v>
      </c>
      <c r="P468" s="45" t="s">
        <v>504</v>
      </c>
      <c r="Q468" s="45" t="s">
        <v>504</v>
      </c>
      <c r="R468" s="86" t="s">
        <v>504</v>
      </c>
      <c r="S468" s="14"/>
      <c r="T468" s="14"/>
    </row>
    <row r="469" spans="1:20" ht="15.75" customHeight="1" x14ac:dyDescent="0.3">
      <c r="A469" s="20" t="s">
        <v>814</v>
      </c>
      <c r="B469" s="155">
        <v>2017</v>
      </c>
      <c r="C469" s="39" t="s">
        <v>815</v>
      </c>
      <c r="D469" s="420" t="s">
        <v>813</v>
      </c>
      <c r="E469" s="423" t="s">
        <v>887</v>
      </c>
      <c r="F469" s="122" t="str">
        <f t="shared" si="224"/>
        <v>Coffee</v>
      </c>
      <c r="G469" s="22" t="s">
        <v>549</v>
      </c>
      <c r="H469" s="23" t="s">
        <v>66</v>
      </c>
      <c r="I469" s="23" t="s">
        <v>386</v>
      </c>
      <c r="J469" s="366" t="s">
        <v>493</v>
      </c>
      <c r="K469" s="47" t="s">
        <v>503</v>
      </c>
      <c r="L469" s="45" t="s">
        <v>504</v>
      </c>
      <c r="M469" s="45" t="s">
        <v>504</v>
      </c>
      <c r="N469" s="45" t="s">
        <v>503</v>
      </c>
      <c r="O469" s="45" t="s">
        <v>504</v>
      </c>
      <c r="P469" s="45" t="s">
        <v>504</v>
      </c>
      <c r="Q469" s="45" t="s">
        <v>504</v>
      </c>
      <c r="R469" s="86" t="s">
        <v>504</v>
      </c>
      <c r="S469" s="14"/>
      <c r="T469" s="14"/>
    </row>
    <row r="470" spans="1:20" ht="15.75" customHeight="1" thickBot="1" x14ac:dyDescent="0.35">
      <c r="A470" s="24" t="s">
        <v>814</v>
      </c>
      <c r="B470" s="157">
        <v>2017</v>
      </c>
      <c r="C470" s="120" t="s">
        <v>815</v>
      </c>
      <c r="D470" s="421" t="s">
        <v>813</v>
      </c>
      <c r="E470" s="424" t="s">
        <v>887</v>
      </c>
      <c r="F470" s="123" t="str">
        <f t="shared" si="224"/>
        <v>Coffee</v>
      </c>
      <c r="G470" s="26" t="s">
        <v>549</v>
      </c>
      <c r="H470" s="27" t="s">
        <v>818</v>
      </c>
      <c r="I470" s="27" t="s">
        <v>386</v>
      </c>
      <c r="J470" s="366" t="s">
        <v>493</v>
      </c>
      <c r="K470" s="49" t="s">
        <v>503</v>
      </c>
      <c r="L470" s="48" t="s">
        <v>504</v>
      </c>
      <c r="M470" s="48" t="s">
        <v>504</v>
      </c>
      <c r="N470" s="48" t="s">
        <v>503</v>
      </c>
      <c r="O470" s="48" t="s">
        <v>504</v>
      </c>
      <c r="P470" s="48" t="s">
        <v>504</v>
      </c>
      <c r="Q470" s="48" t="s">
        <v>504</v>
      </c>
      <c r="R470" s="88" t="s">
        <v>504</v>
      </c>
      <c r="S470" s="14"/>
      <c r="T470" s="14"/>
    </row>
    <row r="471" spans="1:20" ht="15.75" customHeight="1" x14ac:dyDescent="0.3">
      <c r="A471" s="20" t="s">
        <v>823</v>
      </c>
      <c r="B471" s="155">
        <v>2021</v>
      </c>
      <c r="C471" s="82" t="s">
        <v>824</v>
      </c>
      <c r="D471" s="359" t="s">
        <v>825</v>
      </c>
      <c r="E471" s="400" t="s">
        <v>896</v>
      </c>
      <c r="F471" s="122" t="s">
        <v>545</v>
      </c>
      <c r="G471" s="22" t="s">
        <v>501</v>
      </c>
      <c r="H471" s="23" t="s">
        <v>827</v>
      </c>
      <c r="I471" s="23" t="s">
        <v>26</v>
      </c>
      <c r="J471" s="90" t="s">
        <v>493</v>
      </c>
      <c r="K471" s="47" t="str">
        <f>K470</f>
        <v>TRUE</v>
      </c>
      <c r="L471" s="45" t="s">
        <v>503</v>
      </c>
      <c r="M471" s="45" t="s">
        <v>504</v>
      </c>
      <c r="N471" s="45" t="s">
        <v>504</v>
      </c>
      <c r="O471" s="45" t="s">
        <v>503</v>
      </c>
      <c r="P471" s="45" t="s">
        <v>504</v>
      </c>
      <c r="Q471" s="45" t="s">
        <v>504</v>
      </c>
      <c r="R471" s="45" t="s">
        <v>504</v>
      </c>
      <c r="S471" s="14"/>
      <c r="T471" s="14"/>
    </row>
    <row r="472" spans="1:20" ht="15.75" customHeight="1" x14ac:dyDescent="0.3">
      <c r="A472" s="20" t="s">
        <v>823</v>
      </c>
      <c r="B472" s="155">
        <v>2021</v>
      </c>
      <c r="C472" s="39" t="str">
        <f>C471</f>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2" s="346" t="s">
        <v>825</v>
      </c>
      <c r="E472" s="400" t="s">
        <v>896</v>
      </c>
      <c r="F472" s="122" t="s">
        <v>545</v>
      </c>
      <c r="G472" s="22" t="s">
        <v>501</v>
      </c>
      <c r="H472" s="23" t="s">
        <v>826</v>
      </c>
      <c r="I472" s="23" t="s">
        <v>26</v>
      </c>
      <c r="J472" s="91" t="s">
        <v>493</v>
      </c>
      <c r="K472" s="47" t="str">
        <f t="shared" ref="K472:K484" si="225">K471</f>
        <v>TRUE</v>
      </c>
      <c r="L472" s="45" t="s">
        <v>503</v>
      </c>
      <c r="M472" s="45" t="s">
        <v>504</v>
      </c>
      <c r="N472" s="45" t="s">
        <v>504</v>
      </c>
      <c r="O472" s="45" t="s">
        <v>503</v>
      </c>
      <c r="P472" s="45" t="s">
        <v>504</v>
      </c>
      <c r="Q472" s="45" t="s">
        <v>504</v>
      </c>
      <c r="R472" s="45" t="s">
        <v>504</v>
      </c>
      <c r="S472" s="14"/>
      <c r="T472" s="14"/>
    </row>
    <row r="473" spans="1:20" ht="15.75" customHeight="1" x14ac:dyDescent="0.3">
      <c r="A473" s="20" t="s">
        <v>823</v>
      </c>
      <c r="B473" s="155">
        <v>2021</v>
      </c>
      <c r="C473" s="39" t="str">
        <f t="shared" ref="C473:C484" si="226">C472</f>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3" s="346" t="s">
        <v>825</v>
      </c>
      <c r="E473" s="400" t="s">
        <v>896</v>
      </c>
      <c r="F473" s="122" t="s">
        <v>545</v>
      </c>
      <c r="G473" s="22" t="s">
        <v>501</v>
      </c>
      <c r="H473" s="23" t="s">
        <v>526</v>
      </c>
      <c r="I473" s="23" t="s">
        <v>26</v>
      </c>
      <c r="J473" s="91" t="s">
        <v>493</v>
      </c>
      <c r="K473" s="47" t="str">
        <f t="shared" si="225"/>
        <v>TRUE</v>
      </c>
      <c r="L473" s="45" t="s">
        <v>503</v>
      </c>
      <c r="M473" s="45" t="s">
        <v>504</v>
      </c>
      <c r="N473" s="45" t="s">
        <v>504</v>
      </c>
      <c r="O473" s="45" t="s">
        <v>503</v>
      </c>
      <c r="P473" s="45" t="s">
        <v>504</v>
      </c>
      <c r="Q473" s="45" t="s">
        <v>504</v>
      </c>
      <c r="R473" s="45" t="s">
        <v>504</v>
      </c>
      <c r="S473" s="14"/>
      <c r="T473" s="14"/>
    </row>
    <row r="474" spans="1:20" ht="15.75" customHeight="1" x14ac:dyDescent="0.3">
      <c r="A474" s="20" t="s">
        <v>823</v>
      </c>
      <c r="B474" s="155">
        <v>2021</v>
      </c>
      <c r="C474"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4" s="346" t="s">
        <v>825</v>
      </c>
      <c r="E474" s="400" t="s">
        <v>896</v>
      </c>
      <c r="F474" s="122" t="s">
        <v>545</v>
      </c>
      <c r="G474" s="22" t="s">
        <v>501</v>
      </c>
      <c r="H474" s="23" t="s">
        <v>502</v>
      </c>
      <c r="I474" s="23" t="s">
        <v>26</v>
      </c>
      <c r="J474" s="91" t="s">
        <v>493</v>
      </c>
      <c r="K474" s="47" t="str">
        <f t="shared" si="225"/>
        <v>TRUE</v>
      </c>
      <c r="L474" s="45" t="s">
        <v>503</v>
      </c>
      <c r="M474" s="45" t="s">
        <v>504</v>
      </c>
      <c r="N474" s="45" t="s">
        <v>504</v>
      </c>
      <c r="O474" s="45" t="s">
        <v>503</v>
      </c>
      <c r="P474" s="45" t="s">
        <v>504</v>
      </c>
      <c r="Q474" s="45" t="s">
        <v>504</v>
      </c>
      <c r="R474" s="45" t="s">
        <v>504</v>
      </c>
      <c r="S474" s="14"/>
      <c r="T474" s="14"/>
    </row>
    <row r="475" spans="1:20" ht="15.75" customHeight="1" x14ac:dyDescent="0.3">
      <c r="A475" s="20" t="s">
        <v>823</v>
      </c>
      <c r="B475" s="155">
        <v>2021</v>
      </c>
      <c r="C475"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5" s="346" t="s">
        <v>825</v>
      </c>
      <c r="E475" s="400" t="s">
        <v>896</v>
      </c>
      <c r="F475" s="122" t="s">
        <v>545</v>
      </c>
      <c r="G475" s="22" t="s">
        <v>501</v>
      </c>
      <c r="H475" s="23" t="s">
        <v>521</v>
      </c>
      <c r="I475" s="23" t="s">
        <v>26</v>
      </c>
      <c r="J475" s="91" t="s">
        <v>493</v>
      </c>
      <c r="K475" s="47" t="str">
        <f t="shared" si="225"/>
        <v>TRUE</v>
      </c>
      <c r="L475" s="45" t="s">
        <v>503</v>
      </c>
      <c r="M475" s="45" t="s">
        <v>504</v>
      </c>
      <c r="N475" s="45" t="s">
        <v>504</v>
      </c>
      <c r="O475" s="45" t="s">
        <v>503</v>
      </c>
      <c r="P475" s="45" t="s">
        <v>504</v>
      </c>
      <c r="Q475" s="45" t="s">
        <v>504</v>
      </c>
      <c r="R475" s="45" t="s">
        <v>504</v>
      </c>
      <c r="S475" s="14"/>
      <c r="T475" s="14"/>
    </row>
    <row r="476" spans="1:20" ht="15.75" customHeight="1" x14ac:dyDescent="0.3">
      <c r="A476" s="20" t="s">
        <v>823</v>
      </c>
      <c r="B476" s="155">
        <v>2021</v>
      </c>
      <c r="C476"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6" s="346" t="s">
        <v>825</v>
      </c>
      <c r="E476" s="400" t="s">
        <v>896</v>
      </c>
      <c r="F476" s="122" t="s">
        <v>545</v>
      </c>
      <c r="G476" s="22" t="s">
        <v>501</v>
      </c>
      <c r="H476" s="23" t="s">
        <v>525</v>
      </c>
      <c r="I476" s="23" t="s">
        <v>26</v>
      </c>
      <c r="J476" s="91" t="s">
        <v>493</v>
      </c>
      <c r="K476" s="47" t="str">
        <f t="shared" si="225"/>
        <v>TRUE</v>
      </c>
      <c r="L476" s="45" t="s">
        <v>503</v>
      </c>
      <c r="M476" s="45" t="s">
        <v>504</v>
      </c>
      <c r="N476" s="45" t="s">
        <v>504</v>
      </c>
      <c r="O476" s="45" t="s">
        <v>503</v>
      </c>
      <c r="P476" s="45" t="s">
        <v>504</v>
      </c>
      <c r="Q476" s="45" t="s">
        <v>504</v>
      </c>
      <c r="R476" s="45" t="s">
        <v>504</v>
      </c>
      <c r="S476" s="14"/>
      <c r="T476" s="14"/>
    </row>
    <row r="477" spans="1:20" ht="15.75" customHeight="1" x14ac:dyDescent="0.3">
      <c r="A477" s="20" t="s">
        <v>823</v>
      </c>
      <c r="B477" s="155">
        <v>2021</v>
      </c>
      <c r="C477"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7" s="346" t="s">
        <v>825</v>
      </c>
      <c r="E477" s="400" t="s">
        <v>896</v>
      </c>
      <c r="F477" s="122" t="s">
        <v>545</v>
      </c>
      <c r="G477" s="22" t="s">
        <v>501</v>
      </c>
      <c r="H477" s="23" t="s">
        <v>828</v>
      </c>
      <c r="I477" s="23" t="s">
        <v>26</v>
      </c>
      <c r="J477" s="91" t="s">
        <v>493</v>
      </c>
      <c r="K477" s="47" t="str">
        <f t="shared" si="225"/>
        <v>TRUE</v>
      </c>
      <c r="L477" s="45" t="s">
        <v>503</v>
      </c>
      <c r="M477" s="45" t="s">
        <v>504</v>
      </c>
      <c r="N477" s="45" t="s">
        <v>504</v>
      </c>
      <c r="O477" s="45" t="s">
        <v>503</v>
      </c>
      <c r="P477" s="45" t="s">
        <v>504</v>
      </c>
      <c r="Q477" s="45" t="s">
        <v>504</v>
      </c>
      <c r="R477" s="45" t="s">
        <v>504</v>
      </c>
      <c r="S477" s="14"/>
      <c r="T477" s="14"/>
    </row>
    <row r="478" spans="1:20" ht="15.75" customHeight="1" x14ac:dyDescent="0.3">
      <c r="A478" s="20" t="s">
        <v>823</v>
      </c>
      <c r="B478" s="155">
        <v>2021</v>
      </c>
      <c r="C478"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8" s="346" t="s">
        <v>825</v>
      </c>
      <c r="E478" s="400" t="s">
        <v>896</v>
      </c>
      <c r="F478" s="122" t="s">
        <v>545</v>
      </c>
      <c r="G478" s="22" t="s">
        <v>501</v>
      </c>
      <c r="H478" s="23" t="s">
        <v>829</v>
      </c>
      <c r="I478" s="23" t="s">
        <v>26</v>
      </c>
      <c r="J478" s="91" t="s">
        <v>493</v>
      </c>
      <c r="K478" s="47" t="str">
        <f t="shared" si="225"/>
        <v>TRUE</v>
      </c>
      <c r="L478" s="45" t="s">
        <v>503</v>
      </c>
      <c r="M478" s="45" t="s">
        <v>504</v>
      </c>
      <c r="N478" s="45" t="s">
        <v>504</v>
      </c>
      <c r="O478" s="45" t="s">
        <v>503</v>
      </c>
      <c r="P478" s="45" t="s">
        <v>504</v>
      </c>
      <c r="Q478" s="45" t="s">
        <v>504</v>
      </c>
      <c r="R478" s="45" t="s">
        <v>504</v>
      </c>
      <c r="S478" s="14"/>
      <c r="T478" s="14"/>
    </row>
    <row r="479" spans="1:20" ht="15.75" customHeight="1" x14ac:dyDescent="0.3">
      <c r="A479" s="20" t="s">
        <v>823</v>
      </c>
      <c r="B479" s="155">
        <v>2021</v>
      </c>
      <c r="C479"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79" s="346" t="s">
        <v>825</v>
      </c>
      <c r="E479" s="400" t="s">
        <v>896</v>
      </c>
      <c r="F479" s="122" t="s">
        <v>545</v>
      </c>
      <c r="G479" s="22" t="s">
        <v>501</v>
      </c>
      <c r="H479" s="23" t="s">
        <v>830</v>
      </c>
      <c r="I479" s="23" t="s">
        <v>26</v>
      </c>
      <c r="J479" s="91" t="s">
        <v>493</v>
      </c>
      <c r="K479" s="47" t="str">
        <f t="shared" si="225"/>
        <v>TRUE</v>
      </c>
      <c r="L479" s="45" t="s">
        <v>503</v>
      </c>
      <c r="M479" s="45" t="s">
        <v>504</v>
      </c>
      <c r="N479" s="45" t="s">
        <v>504</v>
      </c>
      <c r="O479" s="45" t="s">
        <v>503</v>
      </c>
      <c r="P479" s="45" t="s">
        <v>504</v>
      </c>
      <c r="Q479" s="45" t="s">
        <v>504</v>
      </c>
      <c r="R479" s="45" t="s">
        <v>504</v>
      </c>
      <c r="S479" s="14"/>
      <c r="T479" s="14"/>
    </row>
    <row r="480" spans="1:20" ht="15.75" customHeight="1" x14ac:dyDescent="0.3">
      <c r="A480" s="20" t="s">
        <v>823</v>
      </c>
      <c r="B480" s="155">
        <v>2021</v>
      </c>
      <c r="C480"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80" s="346" t="s">
        <v>825</v>
      </c>
      <c r="E480" s="400" t="s">
        <v>896</v>
      </c>
      <c r="F480" s="122" t="s">
        <v>545</v>
      </c>
      <c r="G480" s="22" t="s">
        <v>501</v>
      </c>
      <c r="H480" s="23" t="s">
        <v>831</v>
      </c>
      <c r="I480" s="23" t="s">
        <v>26</v>
      </c>
      <c r="J480" s="91" t="s">
        <v>493</v>
      </c>
      <c r="K480" s="47" t="str">
        <f t="shared" si="225"/>
        <v>TRUE</v>
      </c>
      <c r="L480" s="45" t="s">
        <v>503</v>
      </c>
      <c r="M480" s="45" t="s">
        <v>504</v>
      </c>
      <c r="N480" s="45" t="s">
        <v>504</v>
      </c>
      <c r="O480" s="45" t="s">
        <v>503</v>
      </c>
      <c r="P480" s="45" t="s">
        <v>504</v>
      </c>
      <c r="Q480" s="45" t="s">
        <v>504</v>
      </c>
      <c r="R480" s="45" t="s">
        <v>504</v>
      </c>
      <c r="S480" s="14"/>
      <c r="T480" s="14"/>
    </row>
    <row r="481" spans="1:20" ht="15.75" customHeight="1" x14ac:dyDescent="0.3">
      <c r="A481" s="20" t="s">
        <v>823</v>
      </c>
      <c r="B481" s="155">
        <v>2021</v>
      </c>
      <c r="C481"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81" s="346" t="s">
        <v>825</v>
      </c>
      <c r="E481" s="400" t="s">
        <v>896</v>
      </c>
      <c r="F481" s="122" t="s">
        <v>545</v>
      </c>
      <c r="G481" s="22" t="s">
        <v>501</v>
      </c>
      <c r="H481" s="23" t="s">
        <v>832</v>
      </c>
      <c r="I481" s="23" t="s">
        <v>26</v>
      </c>
      <c r="J481" s="91" t="s">
        <v>493</v>
      </c>
      <c r="K481" s="47" t="str">
        <f t="shared" si="225"/>
        <v>TRUE</v>
      </c>
      <c r="L481" s="45" t="s">
        <v>503</v>
      </c>
      <c r="M481" s="45" t="s">
        <v>504</v>
      </c>
      <c r="N481" s="45" t="s">
        <v>504</v>
      </c>
      <c r="O481" s="45" t="s">
        <v>503</v>
      </c>
      <c r="P481" s="45" t="s">
        <v>504</v>
      </c>
      <c r="Q481" s="45" t="s">
        <v>504</v>
      </c>
      <c r="R481" s="45" t="s">
        <v>504</v>
      </c>
      <c r="S481" s="14"/>
      <c r="T481" s="14"/>
    </row>
    <row r="482" spans="1:20" ht="15.75" customHeight="1" x14ac:dyDescent="0.3">
      <c r="A482" s="20" t="s">
        <v>823</v>
      </c>
      <c r="B482" s="155">
        <v>2021</v>
      </c>
      <c r="C482"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82" s="346" t="s">
        <v>825</v>
      </c>
      <c r="E482" s="400" t="s">
        <v>896</v>
      </c>
      <c r="F482" s="122" t="s">
        <v>545</v>
      </c>
      <c r="G482" s="22" t="s">
        <v>501</v>
      </c>
      <c r="H482" s="23" t="s">
        <v>833</v>
      </c>
      <c r="I482" s="23" t="s">
        <v>26</v>
      </c>
      <c r="J482" s="91" t="s">
        <v>493</v>
      </c>
      <c r="K482" s="47" t="str">
        <f t="shared" si="225"/>
        <v>TRUE</v>
      </c>
      <c r="L482" s="45" t="s">
        <v>503</v>
      </c>
      <c r="M482" s="45" t="s">
        <v>504</v>
      </c>
      <c r="N482" s="45" t="s">
        <v>504</v>
      </c>
      <c r="O482" s="45" t="s">
        <v>503</v>
      </c>
      <c r="P482" s="45" t="s">
        <v>504</v>
      </c>
      <c r="Q482" s="45" t="s">
        <v>504</v>
      </c>
      <c r="R482" s="45" t="s">
        <v>504</v>
      </c>
      <c r="S482" s="14"/>
      <c r="T482" s="14"/>
    </row>
    <row r="483" spans="1:20" ht="15.75" customHeight="1" x14ac:dyDescent="0.3">
      <c r="A483" s="20" t="s">
        <v>823</v>
      </c>
      <c r="B483" s="155">
        <v>2021</v>
      </c>
      <c r="C483"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83" s="346" t="s">
        <v>825</v>
      </c>
      <c r="E483" s="400" t="s">
        <v>896</v>
      </c>
      <c r="F483" s="122" t="s">
        <v>545</v>
      </c>
      <c r="G483" s="22" t="s">
        <v>501</v>
      </c>
      <c r="H483" s="23" t="s">
        <v>834</v>
      </c>
      <c r="I483" s="23" t="s">
        <v>26</v>
      </c>
      <c r="J483" s="91" t="s">
        <v>493</v>
      </c>
      <c r="K483" s="47" t="str">
        <f t="shared" si="225"/>
        <v>TRUE</v>
      </c>
      <c r="L483" s="45" t="s">
        <v>503</v>
      </c>
      <c r="M483" s="45" t="s">
        <v>504</v>
      </c>
      <c r="N483" s="45" t="s">
        <v>504</v>
      </c>
      <c r="O483" s="45" t="s">
        <v>503</v>
      </c>
      <c r="P483" s="45" t="s">
        <v>504</v>
      </c>
      <c r="Q483" s="45" t="s">
        <v>504</v>
      </c>
      <c r="R483" s="45" t="s">
        <v>504</v>
      </c>
      <c r="S483" s="14"/>
      <c r="T483" s="14"/>
    </row>
    <row r="484" spans="1:20" ht="15.75" customHeight="1" x14ac:dyDescent="0.3">
      <c r="A484" s="20" t="s">
        <v>823</v>
      </c>
      <c r="B484" s="155">
        <v>2021</v>
      </c>
      <c r="C484" s="39" t="str">
        <f t="shared" si="226"/>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84" s="346" t="s">
        <v>825</v>
      </c>
      <c r="E484" s="400" t="s">
        <v>896</v>
      </c>
      <c r="F484" s="122" t="s">
        <v>545</v>
      </c>
      <c r="G484" s="22" t="s">
        <v>501</v>
      </c>
      <c r="H484" s="23" t="s">
        <v>835</v>
      </c>
      <c r="I484" s="23" t="s">
        <v>26</v>
      </c>
      <c r="J484" s="91" t="s">
        <v>493</v>
      </c>
      <c r="K484" s="47" t="str">
        <f t="shared" si="225"/>
        <v>TRUE</v>
      </c>
      <c r="L484" s="45" t="s">
        <v>503</v>
      </c>
      <c r="M484" s="45" t="s">
        <v>504</v>
      </c>
      <c r="N484" s="45" t="s">
        <v>504</v>
      </c>
      <c r="O484" s="45" t="s">
        <v>503</v>
      </c>
      <c r="P484" s="45" t="s">
        <v>504</v>
      </c>
      <c r="Q484" s="45" t="s">
        <v>504</v>
      </c>
      <c r="R484" s="45" t="s">
        <v>504</v>
      </c>
      <c r="S484" s="14"/>
      <c r="T484" s="14"/>
    </row>
    <row r="485" spans="1:20" ht="15.75" customHeight="1" thickBot="1" x14ac:dyDescent="0.35">
      <c r="A485" s="20" t="s">
        <v>823</v>
      </c>
      <c r="B485" s="155">
        <v>2021</v>
      </c>
      <c r="C485" s="39" t="str">
        <f t="shared" ref="C485" si="227">C484</f>
        <v>https://www.scopus.com/record/display.uri?eid=2-s2.0-85081592404&amp;origin=resultslist&amp;sort=plf-f&amp;src=s&amp;nlo=&amp;nlr=&amp;nls=&amp;sid=938fec93e2c49e91097082cb9e4ece08&amp;sot=a&amp;sdt=cl&amp;cluster=scopubyr%2c%222020%22%2ct&amp;sl=36&amp;s=TITLE-ABS-KEY%28iot+food+supply+chain%29&amp;relpos=45&amp;citeCnt=3&amp;searchTerm=</v>
      </c>
      <c r="D485" s="346" t="s">
        <v>825</v>
      </c>
      <c r="E485" s="400" t="s">
        <v>896</v>
      </c>
      <c r="F485" s="122" t="s">
        <v>545</v>
      </c>
      <c r="G485" s="22" t="s">
        <v>501</v>
      </c>
      <c r="H485" s="144" t="s">
        <v>836</v>
      </c>
      <c r="I485" s="23" t="s">
        <v>26</v>
      </c>
      <c r="J485" s="91" t="s">
        <v>493</v>
      </c>
      <c r="K485" s="47" t="str">
        <f t="shared" ref="K485:R485" si="228">K484</f>
        <v>TRUE</v>
      </c>
      <c r="L485" s="145" t="str">
        <f t="shared" si="228"/>
        <v>TRUE</v>
      </c>
      <c r="M485" s="145" t="str">
        <f t="shared" si="228"/>
        <v>FALSE</v>
      </c>
      <c r="N485" s="145" t="str">
        <f t="shared" si="228"/>
        <v>FALSE</v>
      </c>
      <c r="O485" s="145" t="str">
        <f t="shared" si="228"/>
        <v>TRUE</v>
      </c>
      <c r="P485" s="145" t="str">
        <f t="shared" si="228"/>
        <v>FALSE</v>
      </c>
      <c r="Q485" s="145" t="str">
        <f t="shared" si="228"/>
        <v>FALSE</v>
      </c>
      <c r="R485" s="145" t="str">
        <f t="shared" si="228"/>
        <v>FALSE</v>
      </c>
      <c r="S485" s="14"/>
      <c r="T485" s="14"/>
    </row>
    <row r="486" spans="1:20" ht="15.75" customHeight="1" x14ac:dyDescent="0.3">
      <c r="A486" s="152" t="s">
        <v>845</v>
      </c>
      <c r="B486" s="153">
        <v>2021</v>
      </c>
      <c r="C486" s="384" t="s">
        <v>848</v>
      </c>
      <c r="D486" s="419" t="s">
        <v>860</v>
      </c>
      <c r="E486" s="422" t="s">
        <v>894</v>
      </c>
      <c r="F486" s="160" t="s">
        <v>844</v>
      </c>
      <c r="G486" s="41" t="s">
        <v>501</v>
      </c>
      <c r="H486" s="19" t="s">
        <v>502</v>
      </c>
      <c r="I486" s="19" t="s">
        <v>853</v>
      </c>
      <c r="J486" s="367" t="s">
        <v>496</v>
      </c>
      <c r="K486" s="83" t="s">
        <v>503</v>
      </c>
      <c r="L486" s="84" t="s">
        <v>503</v>
      </c>
      <c r="M486" s="84" t="s">
        <v>503</v>
      </c>
      <c r="N486" s="84" t="s">
        <v>504</v>
      </c>
      <c r="O486" s="84" t="s">
        <v>503</v>
      </c>
      <c r="P486" s="84" t="s">
        <v>504</v>
      </c>
      <c r="Q486" s="84" t="s">
        <v>504</v>
      </c>
      <c r="R486" s="85" t="s">
        <v>504</v>
      </c>
      <c r="S486" s="14"/>
      <c r="T486" s="14"/>
    </row>
    <row r="487" spans="1:20" ht="15.75" customHeight="1" x14ac:dyDescent="0.3">
      <c r="A487" s="20" t="s">
        <v>845</v>
      </c>
      <c r="B487" s="155">
        <v>2021</v>
      </c>
      <c r="C487" s="385" t="s">
        <v>848</v>
      </c>
      <c r="D487" s="420" t="s">
        <v>860</v>
      </c>
      <c r="E487" s="423" t="s">
        <v>894</v>
      </c>
      <c r="F487" s="122" t="s">
        <v>844</v>
      </c>
      <c r="G487" s="22" t="s">
        <v>501</v>
      </c>
      <c r="H487" s="23" t="s">
        <v>505</v>
      </c>
      <c r="I487" s="23" t="s">
        <v>853</v>
      </c>
      <c r="J487" s="366" t="s">
        <v>496</v>
      </c>
      <c r="K487" s="47" t="s">
        <v>503</v>
      </c>
      <c r="L487" s="45" t="s">
        <v>503</v>
      </c>
      <c r="M487" s="45" t="s">
        <v>503</v>
      </c>
      <c r="N487" s="45" t="s">
        <v>504</v>
      </c>
      <c r="O487" s="45" t="s">
        <v>503</v>
      </c>
      <c r="P487" s="45" t="s">
        <v>504</v>
      </c>
      <c r="Q487" s="45" t="s">
        <v>504</v>
      </c>
      <c r="R487" s="86" t="s">
        <v>504</v>
      </c>
      <c r="S487" s="14"/>
      <c r="T487" s="14"/>
    </row>
    <row r="488" spans="1:20" ht="15.75" customHeight="1" x14ac:dyDescent="0.3">
      <c r="A488" s="20" t="s">
        <v>845</v>
      </c>
      <c r="B488" s="155">
        <v>2021</v>
      </c>
      <c r="C488" s="385" t="s">
        <v>848</v>
      </c>
      <c r="D488" s="420" t="s">
        <v>860</v>
      </c>
      <c r="E488" s="423" t="s">
        <v>894</v>
      </c>
      <c r="F488" s="122" t="s">
        <v>844</v>
      </c>
      <c r="G488" s="22" t="s">
        <v>501</v>
      </c>
      <c r="H488" s="23" t="s">
        <v>508</v>
      </c>
      <c r="I488" s="23" t="s">
        <v>853</v>
      </c>
      <c r="J488" s="366" t="s">
        <v>496</v>
      </c>
      <c r="K488" s="47" t="s">
        <v>503</v>
      </c>
      <c r="L488" s="45" t="s">
        <v>503</v>
      </c>
      <c r="M488" s="45" t="s">
        <v>503</v>
      </c>
      <c r="N488" s="45" t="s">
        <v>504</v>
      </c>
      <c r="O488" s="45" t="s">
        <v>503</v>
      </c>
      <c r="P488" s="45" t="s">
        <v>504</v>
      </c>
      <c r="Q488" s="45" t="s">
        <v>504</v>
      </c>
      <c r="R488" s="86" t="s">
        <v>504</v>
      </c>
      <c r="S488" s="14"/>
      <c r="T488" s="14"/>
    </row>
    <row r="489" spans="1:20" ht="15.75" customHeight="1" x14ac:dyDescent="0.3">
      <c r="A489" s="20" t="s">
        <v>845</v>
      </c>
      <c r="B489" s="155">
        <v>2021</v>
      </c>
      <c r="C489" s="385" t="s">
        <v>854</v>
      </c>
      <c r="D489" s="420" t="s">
        <v>860</v>
      </c>
      <c r="E489" s="423" t="s">
        <v>894</v>
      </c>
      <c r="F489" s="122" t="s">
        <v>844</v>
      </c>
      <c r="G489" s="22" t="s">
        <v>501</v>
      </c>
      <c r="H489" s="23" t="s">
        <v>527</v>
      </c>
      <c r="I489" s="23" t="s">
        <v>853</v>
      </c>
      <c r="J489" s="366" t="s">
        <v>496</v>
      </c>
      <c r="K489" s="47" t="s">
        <v>503</v>
      </c>
      <c r="L489" s="45" t="s">
        <v>503</v>
      </c>
      <c r="M489" s="45" t="s">
        <v>503</v>
      </c>
      <c r="N489" s="45" t="s">
        <v>504</v>
      </c>
      <c r="O489" s="45" t="s">
        <v>503</v>
      </c>
      <c r="P489" s="45" t="s">
        <v>504</v>
      </c>
      <c r="Q489" s="45" t="s">
        <v>504</v>
      </c>
      <c r="R489" s="86" t="s">
        <v>504</v>
      </c>
      <c r="S489" s="14"/>
      <c r="T489" s="14"/>
    </row>
    <row r="490" spans="1:20" ht="15.75" customHeight="1" x14ac:dyDescent="0.3">
      <c r="A490" s="20" t="s">
        <v>845</v>
      </c>
      <c r="B490" s="155">
        <v>2021</v>
      </c>
      <c r="C490" s="385" t="s">
        <v>855</v>
      </c>
      <c r="D490" s="420" t="s">
        <v>860</v>
      </c>
      <c r="E490" s="423" t="s">
        <v>894</v>
      </c>
      <c r="F490" s="122" t="s">
        <v>844</v>
      </c>
      <c r="G490" s="22" t="s">
        <v>501</v>
      </c>
      <c r="H490" s="23" t="s">
        <v>526</v>
      </c>
      <c r="I490" s="23" t="s">
        <v>853</v>
      </c>
      <c r="J490" s="366" t="s">
        <v>496</v>
      </c>
      <c r="K490" s="47" t="s">
        <v>503</v>
      </c>
      <c r="L490" s="45" t="s">
        <v>503</v>
      </c>
      <c r="M490" s="45" t="s">
        <v>503</v>
      </c>
      <c r="N490" s="45" t="s">
        <v>504</v>
      </c>
      <c r="O490" s="45" t="s">
        <v>503</v>
      </c>
      <c r="P490" s="45" t="s">
        <v>504</v>
      </c>
      <c r="Q490" s="45" t="s">
        <v>504</v>
      </c>
      <c r="R490" s="86" t="s">
        <v>504</v>
      </c>
      <c r="S490" s="14"/>
      <c r="T490" s="14"/>
    </row>
    <row r="491" spans="1:20" ht="15.75" customHeight="1" x14ac:dyDescent="0.3">
      <c r="A491" s="20" t="s">
        <v>845</v>
      </c>
      <c r="B491" s="155">
        <v>2021</v>
      </c>
      <c r="C491" s="385" t="s">
        <v>856</v>
      </c>
      <c r="D491" s="420" t="s">
        <v>860</v>
      </c>
      <c r="E491" s="423" t="s">
        <v>894</v>
      </c>
      <c r="F491" s="122" t="s">
        <v>844</v>
      </c>
      <c r="G491" s="22" t="s">
        <v>501</v>
      </c>
      <c r="H491" s="23" t="s">
        <v>878</v>
      </c>
      <c r="I491" s="23" t="s">
        <v>853</v>
      </c>
      <c r="J491" s="366" t="s">
        <v>496</v>
      </c>
      <c r="K491" s="47" t="s">
        <v>503</v>
      </c>
      <c r="L491" s="45" t="s">
        <v>503</v>
      </c>
      <c r="M491" s="45" t="s">
        <v>503</v>
      </c>
      <c r="N491" s="45" t="s">
        <v>504</v>
      </c>
      <c r="O491" s="45" t="s">
        <v>503</v>
      </c>
      <c r="P491" s="45" t="s">
        <v>504</v>
      </c>
      <c r="Q491" s="45" t="s">
        <v>504</v>
      </c>
      <c r="R491" s="86" t="s">
        <v>504</v>
      </c>
      <c r="S491" s="14"/>
      <c r="T491" s="14"/>
    </row>
    <row r="492" spans="1:20" ht="15.75" customHeight="1" x14ac:dyDescent="0.3">
      <c r="A492" s="20" t="s">
        <v>845</v>
      </c>
      <c r="B492" s="155">
        <v>2021</v>
      </c>
      <c r="C492" s="385" t="s">
        <v>857</v>
      </c>
      <c r="D492" s="420" t="s">
        <v>860</v>
      </c>
      <c r="E492" s="423" t="s">
        <v>894</v>
      </c>
      <c r="F492" s="122" t="s">
        <v>844</v>
      </c>
      <c r="G492" s="22" t="s">
        <v>501</v>
      </c>
      <c r="H492" s="23" t="s">
        <v>862</v>
      </c>
      <c r="I492" s="23" t="s">
        <v>853</v>
      </c>
      <c r="J492" s="366" t="s">
        <v>496</v>
      </c>
      <c r="K492" s="47" t="s">
        <v>503</v>
      </c>
      <c r="L492" s="45" t="s">
        <v>503</v>
      </c>
      <c r="M492" s="45" t="s">
        <v>503</v>
      </c>
      <c r="N492" s="45" t="s">
        <v>504</v>
      </c>
      <c r="O492" s="45" t="s">
        <v>503</v>
      </c>
      <c r="P492" s="45" t="s">
        <v>504</v>
      </c>
      <c r="Q492" s="45" t="s">
        <v>504</v>
      </c>
      <c r="R492" s="86" t="s">
        <v>504</v>
      </c>
      <c r="S492" s="14"/>
      <c r="T492" s="14"/>
    </row>
    <row r="493" spans="1:20" ht="15.75" customHeight="1" x14ac:dyDescent="0.3">
      <c r="A493" s="20" t="s">
        <v>845</v>
      </c>
      <c r="B493" s="155">
        <v>2021</v>
      </c>
      <c r="C493" s="385" t="s">
        <v>858</v>
      </c>
      <c r="D493" s="420" t="s">
        <v>860</v>
      </c>
      <c r="E493" s="423" t="s">
        <v>894</v>
      </c>
      <c r="F493" s="122" t="s">
        <v>844</v>
      </c>
      <c r="G493" s="22" t="s">
        <v>501</v>
      </c>
      <c r="H493" s="23" t="s">
        <v>863</v>
      </c>
      <c r="I493" s="23" t="s">
        <v>853</v>
      </c>
      <c r="J493" s="366" t="s">
        <v>496</v>
      </c>
      <c r="K493" s="47" t="s">
        <v>503</v>
      </c>
      <c r="L493" s="45" t="s">
        <v>503</v>
      </c>
      <c r="M493" s="45" t="s">
        <v>503</v>
      </c>
      <c r="N493" s="45" t="s">
        <v>504</v>
      </c>
      <c r="O493" s="45" t="s">
        <v>503</v>
      </c>
      <c r="P493" s="45" t="s">
        <v>504</v>
      </c>
      <c r="Q493" s="45" t="s">
        <v>504</v>
      </c>
      <c r="R493" s="86" t="s">
        <v>504</v>
      </c>
      <c r="S493" s="14"/>
      <c r="T493" s="14"/>
    </row>
    <row r="494" spans="1:20" ht="15.75" customHeight="1" thickBot="1" x14ac:dyDescent="0.35">
      <c r="A494" s="20" t="s">
        <v>845</v>
      </c>
      <c r="B494" s="155">
        <v>2021</v>
      </c>
      <c r="C494" s="385" t="s">
        <v>859</v>
      </c>
      <c r="D494" s="420" t="s">
        <v>860</v>
      </c>
      <c r="E494" s="424" t="s">
        <v>894</v>
      </c>
      <c r="F494" s="123" t="s">
        <v>844</v>
      </c>
      <c r="G494" s="22" t="s">
        <v>501</v>
      </c>
      <c r="H494" s="23" t="s">
        <v>864</v>
      </c>
      <c r="I494" s="23" t="s">
        <v>853</v>
      </c>
      <c r="J494" s="366" t="s">
        <v>496</v>
      </c>
      <c r="K494" s="49" t="s">
        <v>503</v>
      </c>
      <c r="L494" s="48" t="s">
        <v>503</v>
      </c>
      <c r="M494" s="48" t="s">
        <v>503</v>
      </c>
      <c r="N494" s="48" t="s">
        <v>504</v>
      </c>
      <c r="O494" s="48" t="s">
        <v>503</v>
      </c>
      <c r="P494" s="48" t="s">
        <v>504</v>
      </c>
      <c r="Q494" s="48" t="s">
        <v>504</v>
      </c>
      <c r="R494" s="88" t="s">
        <v>504</v>
      </c>
      <c r="S494" s="14"/>
      <c r="T494" s="14"/>
    </row>
    <row r="495" spans="1:20" ht="15.75" customHeight="1" x14ac:dyDescent="0.3">
      <c r="A495" s="152" t="s">
        <v>870</v>
      </c>
      <c r="B495" s="153">
        <v>2021</v>
      </c>
      <c r="C495" s="159" t="s">
        <v>874</v>
      </c>
      <c r="D495" s="359" t="s">
        <v>871</v>
      </c>
      <c r="E495" s="156" t="s">
        <v>895</v>
      </c>
      <c r="F495" s="122" t="s">
        <v>868</v>
      </c>
      <c r="G495" s="41" t="s">
        <v>501</v>
      </c>
      <c r="H495" s="19" t="s">
        <v>508</v>
      </c>
      <c r="I495" s="19" t="s">
        <v>794</v>
      </c>
      <c r="J495" s="90" t="s">
        <v>493</v>
      </c>
      <c r="K495" s="47" t="str">
        <f t="shared" ref="K495:N496" si="229">K494</f>
        <v>TRUE</v>
      </c>
      <c r="L495" s="45" t="str">
        <f t="shared" si="229"/>
        <v>TRUE</v>
      </c>
      <c r="M495" s="45" t="str">
        <f t="shared" si="229"/>
        <v>TRUE</v>
      </c>
      <c r="N495" s="45" t="str">
        <f t="shared" si="229"/>
        <v>FALSE</v>
      </c>
      <c r="O495" s="45" t="s">
        <v>504</v>
      </c>
      <c r="P495" s="45" t="str">
        <f>P494</f>
        <v>FALSE</v>
      </c>
      <c r="Q495" s="45" t="s">
        <v>503</v>
      </c>
      <c r="R495" s="45" t="str">
        <f>R494</f>
        <v>FALSE</v>
      </c>
      <c r="S495" s="14"/>
      <c r="T495" s="14"/>
    </row>
    <row r="496" spans="1:20" ht="15.75" customHeight="1" x14ac:dyDescent="0.3">
      <c r="A496" s="20" t="s">
        <v>870</v>
      </c>
      <c r="B496" s="155">
        <v>2021</v>
      </c>
      <c r="C496" s="39" t="str">
        <f>C495</f>
        <v>https://iopscience.iop.org/article/10.1088/1755-1315/756/1/012052</v>
      </c>
      <c r="D496" s="346" t="s">
        <v>871</v>
      </c>
      <c r="E496" s="156" t="s">
        <v>895</v>
      </c>
      <c r="F496" s="122" t="s">
        <v>868</v>
      </c>
      <c r="G496" s="22" t="s">
        <v>501</v>
      </c>
      <c r="H496" s="23" t="s">
        <v>507</v>
      </c>
      <c r="I496" s="23" t="s">
        <v>794</v>
      </c>
      <c r="J496" s="91" t="s">
        <v>493</v>
      </c>
      <c r="K496" s="47" t="str">
        <f t="shared" si="229"/>
        <v>TRUE</v>
      </c>
      <c r="L496" s="45" t="str">
        <f t="shared" si="229"/>
        <v>TRUE</v>
      </c>
      <c r="M496" s="45" t="str">
        <f t="shared" si="229"/>
        <v>TRUE</v>
      </c>
      <c r="N496" s="45" t="str">
        <f t="shared" si="229"/>
        <v>FALSE</v>
      </c>
      <c r="O496" s="45" t="str">
        <f>O495</f>
        <v>FALSE</v>
      </c>
      <c r="P496" s="45" t="str">
        <f>P495</f>
        <v>FALSE</v>
      </c>
      <c r="Q496" s="45" t="str">
        <f>Q495</f>
        <v>TRUE</v>
      </c>
      <c r="R496" s="45" t="str">
        <f>R495</f>
        <v>FALSE</v>
      </c>
      <c r="S496" s="14"/>
      <c r="T496" s="14"/>
    </row>
    <row r="497" spans="1:20" ht="15.75" customHeight="1" x14ac:dyDescent="0.3">
      <c r="A497" s="20" t="s">
        <v>870</v>
      </c>
      <c r="B497" s="155">
        <v>2021</v>
      </c>
      <c r="C497" s="39" t="str">
        <f t="shared" ref="C497:C499" si="230">C496</f>
        <v>https://iopscience.iop.org/article/10.1088/1755-1315/756/1/012052</v>
      </c>
      <c r="D497" s="346" t="s">
        <v>871</v>
      </c>
      <c r="E497" s="156" t="s">
        <v>895</v>
      </c>
      <c r="F497" s="122" t="s">
        <v>868</v>
      </c>
      <c r="G497" s="22" t="s">
        <v>501</v>
      </c>
      <c r="H497" s="23" t="s">
        <v>872</v>
      </c>
      <c r="I497" s="23" t="s">
        <v>794</v>
      </c>
      <c r="J497" s="91" t="s">
        <v>493</v>
      </c>
      <c r="K497" s="47" t="str">
        <f t="shared" ref="K497:K499" si="231">K496</f>
        <v>TRUE</v>
      </c>
      <c r="L497" s="45" t="str">
        <f t="shared" ref="L497:L499" si="232">L496</f>
        <v>TRUE</v>
      </c>
      <c r="M497" s="45" t="str">
        <f t="shared" ref="M497:M499" si="233">M496</f>
        <v>TRUE</v>
      </c>
      <c r="N497" s="45" t="str">
        <f t="shared" ref="N497:N499" si="234">N496</f>
        <v>FALSE</v>
      </c>
      <c r="O497" s="45" t="str">
        <f t="shared" ref="O497:O499" si="235">O496</f>
        <v>FALSE</v>
      </c>
      <c r="P497" s="45" t="str">
        <f t="shared" ref="P497:P499" si="236">P496</f>
        <v>FALSE</v>
      </c>
      <c r="Q497" s="45" t="str">
        <f t="shared" ref="Q497:Q499" si="237">Q496</f>
        <v>TRUE</v>
      </c>
      <c r="R497" s="45" t="str">
        <f t="shared" ref="R497:R499" si="238">R496</f>
        <v>FALSE</v>
      </c>
      <c r="S497" s="14"/>
      <c r="T497" s="14"/>
    </row>
    <row r="498" spans="1:20" ht="15.75" customHeight="1" x14ac:dyDescent="0.3">
      <c r="A498" s="20" t="s">
        <v>870</v>
      </c>
      <c r="B498" s="155">
        <v>2021</v>
      </c>
      <c r="C498" s="39" t="str">
        <f t="shared" si="230"/>
        <v>https://iopscience.iop.org/article/10.1088/1755-1315/756/1/012052</v>
      </c>
      <c r="D498" s="346" t="s">
        <v>871</v>
      </c>
      <c r="E498" s="156" t="s">
        <v>895</v>
      </c>
      <c r="F498" s="122" t="s">
        <v>868</v>
      </c>
      <c r="G498" s="22" t="s">
        <v>501</v>
      </c>
      <c r="H498" s="23" t="s">
        <v>668</v>
      </c>
      <c r="I498" s="23" t="s">
        <v>794</v>
      </c>
      <c r="J498" s="91" t="s">
        <v>493</v>
      </c>
      <c r="K498" s="47" t="str">
        <f t="shared" si="231"/>
        <v>TRUE</v>
      </c>
      <c r="L498" s="45" t="str">
        <f t="shared" si="232"/>
        <v>TRUE</v>
      </c>
      <c r="M498" s="45" t="str">
        <f t="shared" si="233"/>
        <v>TRUE</v>
      </c>
      <c r="N498" s="45" t="str">
        <f t="shared" si="234"/>
        <v>FALSE</v>
      </c>
      <c r="O498" s="45" t="str">
        <f t="shared" si="235"/>
        <v>FALSE</v>
      </c>
      <c r="P498" s="45" t="str">
        <f t="shared" si="236"/>
        <v>FALSE</v>
      </c>
      <c r="Q498" s="45" t="str">
        <f t="shared" si="237"/>
        <v>TRUE</v>
      </c>
      <c r="R498" s="45" t="str">
        <f t="shared" si="238"/>
        <v>FALSE</v>
      </c>
      <c r="S498" s="14"/>
      <c r="T498" s="14"/>
    </row>
    <row r="499" spans="1:20" ht="15.75" customHeight="1" thickBot="1" x14ac:dyDescent="0.35">
      <c r="A499" s="20" t="s">
        <v>870</v>
      </c>
      <c r="B499" s="155">
        <v>2021</v>
      </c>
      <c r="C499" s="39" t="str">
        <f t="shared" si="230"/>
        <v>https://iopscience.iop.org/article/10.1088/1755-1315/756/1/012052</v>
      </c>
      <c r="D499" s="346" t="s">
        <v>871</v>
      </c>
      <c r="E499" s="156" t="s">
        <v>895</v>
      </c>
      <c r="F499" s="122" t="s">
        <v>868</v>
      </c>
      <c r="G499" s="22" t="s">
        <v>501</v>
      </c>
      <c r="H499" s="23" t="s">
        <v>873</v>
      </c>
      <c r="I499" s="23" t="s">
        <v>794</v>
      </c>
      <c r="J499" s="91" t="s">
        <v>493</v>
      </c>
      <c r="K499" s="47" t="str">
        <f t="shared" si="231"/>
        <v>TRUE</v>
      </c>
      <c r="L499" s="45" t="str">
        <f t="shared" si="232"/>
        <v>TRUE</v>
      </c>
      <c r="M499" s="45" t="str">
        <f t="shared" si="233"/>
        <v>TRUE</v>
      </c>
      <c r="N499" s="45" t="str">
        <f t="shared" si="234"/>
        <v>FALSE</v>
      </c>
      <c r="O499" s="45" t="str">
        <f t="shared" si="235"/>
        <v>FALSE</v>
      </c>
      <c r="P499" s="45" t="str">
        <f t="shared" si="236"/>
        <v>FALSE</v>
      </c>
      <c r="Q499" s="45" t="str">
        <f t="shared" si="237"/>
        <v>TRUE</v>
      </c>
      <c r="R499" s="45" t="str">
        <f t="shared" si="238"/>
        <v>FALSE</v>
      </c>
      <c r="S499" s="14"/>
      <c r="T499" s="14"/>
    </row>
    <row r="500" spans="1:20" ht="15.75" customHeight="1" x14ac:dyDescent="0.3">
      <c r="A500" s="152" t="s">
        <v>880</v>
      </c>
      <c r="B500" s="153">
        <v>2021</v>
      </c>
      <c r="C500" s="159" t="s">
        <v>882</v>
      </c>
      <c r="D500" s="359" t="s">
        <v>881</v>
      </c>
      <c r="E500" s="154" t="s">
        <v>522</v>
      </c>
      <c r="F500" s="160" t="s">
        <v>522</v>
      </c>
      <c r="G500" s="41" t="s">
        <v>549</v>
      </c>
      <c r="H500" s="19" t="s">
        <v>701</v>
      </c>
      <c r="I500" s="19" t="s">
        <v>294</v>
      </c>
      <c r="J500" s="90" t="s">
        <v>494</v>
      </c>
      <c r="K500" s="83" t="s">
        <v>504</v>
      </c>
      <c r="L500" s="84" t="s">
        <v>503</v>
      </c>
      <c r="M500" s="84" t="s">
        <v>504</v>
      </c>
      <c r="N500" s="84" t="s">
        <v>504</v>
      </c>
      <c r="O500" s="84" t="s">
        <v>504</v>
      </c>
      <c r="P500" s="84" t="s">
        <v>504</v>
      </c>
      <c r="Q500" s="84" t="s">
        <v>503</v>
      </c>
      <c r="R500" s="85" t="s">
        <v>503</v>
      </c>
      <c r="S500" s="14"/>
      <c r="T500" s="14"/>
    </row>
    <row r="501" spans="1:20" ht="15.75" customHeight="1" x14ac:dyDescent="0.3">
      <c r="A501" s="20" t="s">
        <v>880</v>
      </c>
      <c r="B501" s="155">
        <v>2021</v>
      </c>
      <c r="C501" s="82" t="s">
        <v>882</v>
      </c>
      <c r="D501" s="346" t="s">
        <v>881</v>
      </c>
      <c r="E501" s="156" t="s">
        <v>522</v>
      </c>
      <c r="F501" s="122" t="s">
        <v>522</v>
      </c>
      <c r="G501" s="22" t="s">
        <v>549</v>
      </c>
      <c r="H501" s="23" t="s">
        <v>703</v>
      </c>
      <c r="I501" s="23" t="s">
        <v>294</v>
      </c>
      <c r="J501" s="91" t="s">
        <v>494</v>
      </c>
      <c r="K501" s="47" t="str">
        <f t="shared" ref="K501:K504" si="239">K500</f>
        <v>FALSE</v>
      </c>
      <c r="L501" s="45" t="str">
        <f t="shared" ref="L501:L504" si="240">L500</f>
        <v>TRUE</v>
      </c>
      <c r="M501" s="45" t="str">
        <f t="shared" ref="M501:M504" si="241">M500</f>
        <v>FALSE</v>
      </c>
      <c r="N501" s="45" t="str">
        <f t="shared" ref="N501:N504" si="242">N500</f>
        <v>FALSE</v>
      </c>
      <c r="O501" s="45" t="str">
        <f t="shared" ref="O501:O504" si="243">O500</f>
        <v>FALSE</v>
      </c>
      <c r="P501" s="45" t="str">
        <f t="shared" ref="P501:P504" si="244">P500</f>
        <v>FALSE</v>
      </c>
      <c r="Q501" s="45" t="str">
        <f t="shared" ref="Q501:Q504" si="245">Q500</f>
        <v>TRUE</v>
      </c>
      <c r="R501" s="86" t="str">
        <f t="shared" ref="R501:R504" si="246">R500</f>
        <v>TRUE</v>
      </c>
      <c r="S501" s="14"/>
      <c r="T501" s="14"/>
    </row>
    <row r="502" spans="1:20" ht="15.75" customHeight="1" x14ac:dyDescent="0.3">
      <c r="A502" s="20" t="s">
        <v>880</v>
      </c>
      <c r="B502" s="155">
        <v>2021</v>
      </c>
      <c r="C502" s="82" t="s">
        <v>882</v>
      </c>
      <c r="D502" s="346" t="s">
        <v>881</v>
      </c>
      <c r="E502" s="156" t="s">
        <v>522</v>
      </c>
      <c r="F502" s="122" t="s">
        <v>522</v>
      </c>
      <c r="G502" s="22" t="s">
        <v>549</v>
      </c>
      <c r="H502" s="23" t="s">
        <v>705</v>
      </c>
      <c r="I502" s="23" t="s">
        <v>294</v>
      </c>
      <c r="J502" s="91" t="s">
        <v>494</v>
      </c>
      <c r="K502" s="47" t="str">
        <f t="shared" si="239"/>
        <v>FALSE</v>
      </c>
      <c r="L502" s="45" t="str">
        <f t="shared" si="240"/>
        <v>TRUE</v>
      </c>
      <c r="M502" s="45" t="str">
        <f t="shared" si="241"/>
        <v>FALSE</v>
      </c>
      <c r="N502" s="45" t="str">
        <f t="shared" si="242"/>
        <v>FALSE</v>
      </c>
      <c r="O502" s="45" t="str">
        <f t="shared" si="243"/>
        <v>FALSE</v>
      </c>
      <c r="P502" s="45" t="str">
        <f t="shared" si="244"/>
        <v>FALSE</v>
      </c>
      <c r="Q502" s="45" t="str">
        <f t="shared" si="245"/>
        <v>TRUE</v>
      </c>
      <c r="R502" s="86" t="str">
        <f t="shared" si="246"/>
        <v>TRUE</v>
      </c>
      <c r="S502" s="14"/>
      <c r="T502" s="14"/>
    </row>
    <row r="503" spans="1:20" ht="15.75" customHeight="1" x14ac:dyDescent="0.3">
      <c r="A503" s="20" t="s">
        <v>880</v>
      </c>
      <c r="B503" s="155">
        <v>2021</v>
      </c>
      <c r="C503" s="82" t="s">
        <v>882</v>
      </c>
      <c r="D503" s="346" t="s">
        <v>881</v>
      </c>
      <c r="E503" s="156" t="s">
        <v>522</v>
      </c>
      <c r="F503" s="122" t="s">
        <v>522</v>
      </c>
      <c r="G503" s="22" t="s">
        <v>549</v>
      </c>
      <c r="H503" s="23" t="s">
        <v>883</v>
      </c>
      <c r="I503" s="23" t="s">
        <v>469</v>
      </c>
      <c r="J503" s="91" t="s">
        <v>494</v>
      </c>
      <c r="K503" s="47" t="str">
        <f t="shared" si="239"/>
        <v>FALSE</v>
      </c>
      <c r="L503" s="45" t="str">
        <f t="shared" si="240"/>
        <v>TRUE</v>
      </c>
      <c r="M503" s="45" t="str">
        <f t="shared" si="241"/>
        <v>FALSE</v>
      </c>
      <c r="N503" s="45" t="str">
        <f t="shared" si="242"/>
        <v>FALSE</v>
      </c>
      <c r="O503" s="45" t="str">
        <f t="shared" si="243"/>
        <v>FALSE</v>
      </c>
      <c r="P503" s="45" t="str">
        <f t="shared" si="244"/>
        <v>FALSE</v>
      </c>
      <c r="Q503" s="45" t="str">
        <f t="shared" si="245"/>
        <v>TRUE</v>
      </c>
      <c r="R503" s="86" t="str">
        <f t="shared" si="246"/>
        <v>TRUE</v>
      </c>
      <c r="S503" s="14"/>
      <c r="T503" s="14"/>
    </row>
    <row r="504" spans="1:20" ht="15.75" customHeight="1" thickBot="1" x14ac:dyDescent="0.35">
      <c r="A504" s="24" t="s">
        <v>880</v>
      </c>
      <c r="B504" s="157">
        <v>2021</v>
      </c>
      <c r="C504" s="87" t="s">
        <v>882</v>
      </c>
      <c r="D504" s="347" t="s">
        <v>881</v>
      </c>
      <c r="E504" s="158" t="s">
        <v>522</v>
      </c>
      <c r="F504" s="123" t="s">
        <v>522</v>
      </c>
      <c r="G504" s="26" t="s">
        <v>549</v>
      </c>
      <c r="H504" s="27" t="s">
        <v>878</v>
      </c>
      <c r="I504" s="27" t="s">
        <v>386</v>
      </c>
      <c r="J504" s="92" t="s">
        <v>494</v>
      </c>
      <c r="K504" s="49" t="str">
        <f t="shared" si="239"/>
        <v>FALSE</v>
      </c>
      <c r="L504" s="48" t="str">
        <f t="shared" si="240"/>
        <v>TRUE</v>
      </c>
      <c r="M504" s="48" t="str">
        <f t="shared" si="241"/>
        <v>FALSE</v>
      </c>
      <c r="N504" s="48" t="str">
        <f t="shared" si="242"/>
        <v>FALSE</v>
      </c>
      <c r="O504" s="48" t="str">
        <f t="shared" si="243"/>
        <v>FALSE</v>
      </c>
      <c r="P504" s="48" t="str">
        <f t="shared" si="244"/>
        <v>FALSE</v>
      </c>
      <c r="Q504" s="48" t="str">
        <f t="shared" si="245"/>
        <v>TRUE</v>
      </c>
      <c r="R504" s="88" t="str">
        <f t="shared" si="246"/>
        <v>TRUE</v>
      </c>
      <c r="S504" s="14"/>
      <c r="T504" s="14"/>
    </row>
    <row r="505" spans="1:20" ht="15.75" customHeight="1" x14ac:dyDescent="0.3">
      <c r="A505" s="20" t="s">
        <v>899</v>
      </c>
      <c r="B505" s="155">
        <v>2021</v>
      </c>
      <c r="C505" s="82" t="s">
        <v>901</v>
      </c>
      <c r="D505" s="359" t="s">
        <v>900</v>
      </c>
      <c r="E505" s="156" t="s">
        <v>522</v>
      </c>
      <c r="F505" s="122" t="s">
        <v>523</v>
      </c>
      <c r="G505" s="22" t="s">
        <v>501</v>
      </c>
      <c r="H505" s="23" t="s">
        <v>508</v>
      </c>
      <c r="I505" s="23" t="s">
        <v>437</v>
      </c>
      <c r="J505" s="91" t="s">
        <v>498</v>
      </c>
      <c r="K505" s="47" t="s">
        <v>503</v>
      </c>
      <c r="L505" s="45" t="s">
        <v>504</v>
      </c>
      <c r="M505" s="45" t="s">
        <v>503</v>
      </c>
      <c r="N505" s="45" t="s">
        <v>503</v>
      </c>
      <c r="O505" s="45" t="s">
        <v>504</v>
      </c>
      <c r="P505" s="45" t="s">
        <v>503</v>
      </c>
      <c r="Q505" s="45" t="s">
        <v>503</v>
      </c>
      <c r="R505" s="45" t="s">
        <v>504</v>
      </c>
      <c r="S505" s="14"/>
      <c r="T505" s="14"/>
    </row>
    <row r="506" spans="1:20" ht="15.75" customHeight="1" x14ac:dyDescent="0.3">
      <c r="A506" s="20" t="s">
        <v>899</v>
      </c>
      <c r="B506" s="155">
        <v>2021</v>
      </c>
      <c r="C506" s="82" t="s">
        <v>901</v>
      </c>
      <c r="D506" s="346" t="s">
        <v>902</v>
      </c>
      <c r="E506" s="156" t="s">
        <v>522</v>
      </c>
      <c r="F506" s="122" t="str">
        <f t="shared" ref="F506:F508" si="247">F505</f>
        <v>Crops</v>
      </c>
      <c r="G506" s="22" t="s">
        <v>501</v>
      </c>
      <c r="H506" s="23" t="s">
        <v>510</v>
      </c>
      <c r="I506" s="23" t="str">
        <f>I505</f>
        <v>GPRS</v>
      </c>
      <c r="J506" s="91" t="str">
        <f>J505</f>
        <v>Traceability</v>
      </c>
      <c r="K506" s="47" t="s">
        <v>503</v>
      </c>
      <c r="L506" s="45" t="s">
        <v>504</v>
      </c>
      <c r="M506" s="45" t="s">
        <v>503</v>
      </c>
      <c r="N506" s="45" t="s">
        <v>503</v>
      </c>
      <c r="O506" s="45" t="s">
        <v>504</v>
      </c>
      <c r="P506" s="45" t="s">
        <v>503</v>
      </c>
      <c r="Q506" s="45" t="s">
        <v>503</v>
      </c>
      <c r="R506" s="45" t="s">
        <v>504</v>
      </c>
      <c r="S506" s="14"/>
      <c r="T506" s="14"/>
    </row>
    <row r="507" spans="1:20" ht="15.75" customHeight="1" x14ac:dyDescent="0.3">
      <c r="A507" s="20" t="s">
        <v>899</v>
      </c>
      <c r="B507" s="155">
        <v>2021</v>
      </c>
      <c r="C507" s="82" t="s">
        <v>901</v>
      </c>
      <c r="D507" s="346" t="s">
        <v>903</v>
      </c>
      <c r="E507" s="156" t="s">
        <v>522</v>
      </c>
      <c r="F507" s="122" t="str">
        <f t="shared" si="247"/>
        <v>Crops</v>
      </c>
      <c r="G507" s="22" t="s">
        <v>501</v>
      </c>
      <c r="H507" s="23" t="s">
        <v>502</v>
      </c>
      <c r="I507" s="23" t="str">
        <f t="shared" ref="I507:I508" si="248">I506</f>
        <v>GPRS</v>
      </c>
      <c r="J507" s="91" t="str">
        <f t="shared" ref="J507:J508" si="249">J506</f>
        <v>Traceability</v>
      </c>
      <c r="K507" s="47" t="s">
        <v>503</v>
      </c>
      <c r="L507" s="45" t="s">
        <v>504</v>
      </c>
      <c r="M507" s="45" t="s">
        <v>503</v>
      </c>
      <c r="N507" s="45" t="s">
        <v>503</v>
      </c>
      <c r="O507" s="45" t="s">
        <v>504</v>
      </c>
      <c r="P507" s="45" t="s">
        <v>503</v>
      </c>
      <c r="Q507" s="45" t="s">
        <v>503</v>
      </c>
      <c r="R507" s="45" t="s">
        <v>504</v>
      </c>
      <c r="S507" s="14"/>
      <c r="T507" s="14"/>
    </row>
    <row r="508" spans="1:20" ht="15.75" customHeight="1" thickBot="1" x14ac:dyDescent="0.35">
      <c r="A508" s="20" t="s">
        <v>899</v>
      </c>
      <c r="B508" s="155">
        <v>2021</v>
      </c>
      <c r="C508" s="82" t="s">
        <v>901</v>
      </c>
      <c r="D508" s="346" t="s">
        <v>904</v>
      </c>
      <c r="E508" s="156" t="s">
        <v>522</v>
      </c>
      <c r="F508" s="122" t="str">
        <f t="shared" si="247"/>
        <v>Crops</v>
      </c>
      <c r="G508" s="22" t="s">
        <v>501</v>
      </c>
      <c r="H508" s="23" t="s">
        <v>905</v>
      </c>
      <c r="I508" s="23" t="str">
        <f t="shared" si="248"/>
        <v>GPRS</v>
      </c>
      <c r="J508" s="91" t="str">
        <f t="shared" si="249"/>
        <v>Traceability</v>
      </c>
      <c r="K508" s="47" t="s">
        <v>503</v>
      </c>
      <c r="L508" s="45" t="s">
        <v>504</v>
      </c>
      <c r="M508" s="45" t="s">
        <v>503</v>
      </c>
      <c r="N508" s="45" t="s">
        <v>503</v>
      </c>
      <c r="O508" s="45" t="s">
        <v>504</v>
      </c>
      <c r="P508" s="45" t="s">
        <v>503</v>
      </c>
      <c r="Q508" s="45" t="s">
        <v>503</v>
      </c>
      <c r="R508" s="45" t="s">
        <v>504</v>
      </c>
      <c r="S508" s="14"/>
      <c r="T508" s="14"/>
    </row>
    <row r="509" spans="1:20" ht="15.75" customHeight="1" x14ac:dyDescent="0.3">
      <c r="A509" s="152" t="s">
        <v>915</v>
      </c>
      <c r="B509" s="153">
        <v>2022</v>
      </c>
      <c r="C509" s="159" t="s">
        <v>916</v>
      </c>
      <c r="D509" s="419" t="s">
        <v>917</v>
      </c>
      <c r="E509" s="422" t="s">
        <v>522</v>
      </c>
      <c r="F509" s="160" t="s">
        <v>522</v>
      </c>
      <c r="G509" s="152" t="s">
        <v>501</v>
      </c>
      <c r="H509" s="19" t="s">
        <v>506</v>
      </c>
      <c r="I509" s="113" t="s">
        <v>910</v>
      </c>
      <c r="J509" s="113" t="s">
        <v>548</v>
      </c>
      <c r="K509" s="83" t="s">
        <v>504</v>
      </c>
      <c r="L509" s="84" t="s">
        <v>503</v>
      </c>
      <c r="M509" s="84" t="s">
        <v>504</v>
      </c>
      <c r="N509" s="84" t="s">
        <v>503</v>
      </c>
      <c r="O509" s="84" t="s">
        <v>504</v>
      </c>
      <c r="P509" s="84" t="s">
        <v>503</v>
      </c>
      <c r="Q509" s="84" t="s">
        <v>503</v>
      </c>
      <c r="R509" s="85" t="s">
        <v>504</v>
      </c>
      <c r="S509" s="14"/>
      <c r="T509" s="14"/>
    </row>
    <row r="510" spans="1:20" ht="15.75" customHeight="1" x14ac:dyDescent="0.3">
      <c r="A510" s="20" t="s">
        <v>915</v>
      </c>
      <c r="B510" s="155">
        <v>2022</v>
      </c>
      <c r="C510" s="392" t="str">
        <f>C509</f>
        <v>https://www.sciencedirect.com/science/article/pii/S2210670721007216#:~:text=IoT%20systems%20help%20to%20monitor,sources%20of%20contamination%20in%20FCM.</v>
      </c>
      <c r="D510" s="420" t="str">
        <f>D509</f>
        <v>Nagarajan, S. M., Deverajan, G. G., Chatterjee, P., Alnumay, W., &amp; Muthukumaran, V. (2022). Integration of IoT based routing process for food supply chain management in sustainable smart cities. Sustainable Cities and Society, 76(103448), 103448. https://doi.org/10.1016/j.scs.2021.103448</v>
      </c>
      <c r="E510" s="423" t="s">
        <v>522</v>
      </c>
      <c r="F510" s="122" t="s">
        <v>522</v>
      </c>
      <c r="G510" s="20" t="s">
        <v>501</v>
      </c>
      <c r="H510" s="23" t="s">
        <v>508</v>
      </c>
      <c r="I510" s="114" t="s">
        <v>910</v>
      </c>
      <c r="J510" s="114" t="s">
        <v>548</v>
      </c>
      <c r="K510" s="47" t="str">
        <f>K509</f>
        <v>FALSE</v>
      </c>
      <c r="L510" s="45" t="str">
        <f>L509</f>
        <v>TRUE</v>
      </c>
      <c r="M510" s="45" t="str">
        <f t="shared" ref="M510:Q510" si="250">M509</f>
        <v>FALSE</v>
      </c>
      <c r="N510" s="45" t="str">
        <f t="shared" si="250"/>
        <v>TRUE</v>
      </c>
      <c r="O510" s="45" t="str">
        <f t="shared" si="250"/>
        <v>FALSE</v>
      </c>
      <c r="P510" s="45" t="str">
        <f t="shared" si="250"/>
        <v>TRUE</v>
      </c>
      <c r="Q510" s="45" t="str">
        <f t="shared" si="250"/>
        <v>TRUE</v>
      </c>
      <c r="R510" s="86" t="str">
        <f>R509</f>
        <v>FALSE</v>
      </c>
      <c r="S510" s="14"/>
      <c r="T510" s="14"/>
    </row>
    <row r="511" spans="1:20" ht="15.75" customHeight="1" x14ac:dyDescent="0.3">
      <c r="A511" s="20" t="s">
        <v>915</v>
      </c>
      <c r="B511" s="155">
        <v>2022</v>
      </c>
      <c r="C511" s="392" t="str">
        <f t="shared" ref="C511:C542" si="251">C510</f>
        <v>https://www.sciencedirect.com/science/article/pii/S2210670721007216#:~:text=IoT%20systems%20help%20to%20monitor,sources%20of%20contamination%20in%20FCM.</v>
      </c>
      <c r="D511" s="420" t="str">
        <f t="shared" ref="D511:D542" si="252">D510</f>
        <v>Nagarajan, S. M., Deverajan, G. G., Chatterjee, P., Alnumay, W., &amp; Muthukumaran, V. (2022). Integration of IoT based routing process for food supply chain management in sustainable smart cities. Sustainable Cities and Society, 76(103448), 103448. https://doi.org/10.1016/j.scs.2021.103448</v>
      </c>
      <c r="E511" s="423" t="s">
        <v>522</v>
      </c>
      <c r="F511" s="122" t="s">
        <v>522</v>
      </c>
      <c r="G511" s="20" t="s">
        <v>501</v>
      </c>
      <c r="H511" s="23" t="s">
        <v>507</v>
      </c>
      <c r="I511" s="114" t="s">
        <v>910</v>
      </c>
      <c r="J511" s="114" t="s">
        <v>548</v>
      </c>
      <c r="K511" s="47" t="str">
        <f t="shared" ref="K511:K542" si="253">K510</f>
        <v>FALSE</v>
      </c>
      <c r="L511" s="45" t="str">
        <f t="shared" ref="L511:L542" si="254">L510</f>
        <v>TRUE</v>
      </c>
      <c r="M511" s="45" t="str">
        <f t="shared" ref="M511:M542" si="255">M510</f>
        <v>FALSE</v>
      </c>
      <c r="N511" s="45" t="str">
        <f t="shared" ref="N511:N542" si="256">N510</f>
        <v>TRUE</v>
      </c>
      <c r="O511" s="45" t="str">
        <f t="shared" ref="O511:O542" si="257">O510</f>
        <v>FALSE</v>
      </c>
      <c r="P511" s="45" t="str">
        <f t="shared" ref="P511:P542" si="258">P510</f>
        <v>TRUE</v>
      </c>
      <c r="Q511" s="45" t="str">
        <f t="shared" ref="Q511:Q542" si="259">Q510</f>
        <v>TRUE</v>
      </c>
      <c r="R511" s="86" t="str">
        <f t="shared" ref="R511:R542" si="260">R510</f>
        <v>FALSE</v>
      </c>
      <c r="S511" s="14"/>
      <c r="T511" s="14"/>
    </row>
    <row r="512" spans="1:20" ht="15.75" customHeight="1" x14ac:dyDescent="0.3">
      <c r="A512" s="20" t="s">
        <v>915</v>
      </c>
      <c r="B512" s="155">
        <v>2022</v>
      </c>
      <c r="C512" s="392" t="str">
        <f t="shared" si="251"/>
        <v>https://www.sciencedirect.com/science/article/pii/S2210670721007216#:~:text=IoT%20systems%20help%20to%20monitor,sources%20of%20contamination%20in%20FCM.</v>
      </c>
      <c r="D512"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2" s="423" t="s">
        <v>522</v>
      </c>
      <c r="F512" s="122" t="s">
        <v>522</v>
      </c>
      <c r="G512" s="20" t="s">
        <v>501</v>
      </c>
      <c r="H512" s="23" t="s">
        <v>918</v>
      </c>
      <c r="I512" s="114" t="s">
        <v>910</v>
      </c>
      <c r="J512" s="114" t="s">
        <v>548</v>
      </c>
      <c r="K512" s="47" t="str">
        <f t="shared" si="253"/>
        <v>FALSE</v>
      </c>
      <c r="L512" s="45" t="str">
        <f t="shared" si="254"/>
        <v>TRUE</v>
      </c>
      <c r="M512" s="45" t="str">
        <f t="shared" si="255"/>
        <v>FALSE</v>
      </c>
      <c r="N512" s="45" t="str">
        <f t="shared" si="256"/>
        <v>TRUE</v>
      </c>
      <c r="O512" s="45" t="str">
        <f t="shared" si="257"/>
        <v>FALSE</v>
      </c>
      <c r="P512" s="45" t="str">
        <f t="shared" si="258"/>
        <v>TRUE</v>
      </c>
      <c r="Q512" s="45" t="str">
        <f t="shared" si="259"/>
        <v>TRUE</v>
      </c>
      <c r="R512" s="86" t="str">
        <f t="shared" si="260"/>
        <v>FALSE</v>
      </c>
      <c r="S512" s="14"/>
      <c r="T512" s="14"/>
    </row>
    <row r="513" spans="1:20" ht="15.75" customHeight="1" x14ac:dyDescent="0.3">
      <c r="A513" s="20" t="s">
        <v>915</v>
      </c>
      <c r="B513" s="155">
        <v>2022</v>
      </c>
      <c r="C513" s="392" t="str">
        <f t="shared" si="251"/>
        <v>https://www.sciencedirect.com/science/article/pii/S2210670721007216#:~:text=IoT%20systems%20help%20to%20monitor,sources%20of%20contamination%20in%20FCM.</v>
      </c>
      <c r="D513"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3" s="423" t="s">
        <v>522</v>
      </c>
      <c r="F513" s="122" t="s">
        <v>522</v>
      </c>
      <c r="G513" s="20" t="s">
        <v>501</v>
      </c>
      <c r="H513" s="23" t="s">
        <v>919</v>
      </c>
      <c r="I513" s="114" t="s">
        <v>910</v>
      </c>
      <c r="J513" s="114" t="s">
        <v>548</v>
      </c>
      <c r="K513" s="47" t="str">
        <f t="shared" si="253"/>
        <v>FALSE</v>
      </c>
      <c r="L513" s="45" t="str">
        <f t="shared" si="254"/>
        <v>TRUE</v>
      </c>
      <c r="M513" s="45" t="str">
        <f t="shared" si="255"/>
        <v>FALSE</v>
      </c>
      <c r="N513" s="45" t="str">
        <f t="shared" si="256"/>
        <v>TRUE</v>
      </c>
      <c r="O513" s="45" t="str">
        <f t="shared" si="257"/>
        <v>FALSE</v>
      </c>
      <c r="P513" s="45" t="str">
        <f t="shared" si="258"/>
        <v>TRUE</v>
      </c>
      <c r="Q513" s="45" t="str">
        <f t="shared" si="259"/>
        <v>TRUE</v>
      </c>
      <c r="R513" s="86" t="str">
        <f t="shared" si="260"/>
        <v>FALSE</v>
      </c>
      <c r="S513" s="14"/>
      <c r="T513" s="14"/>
    </row>
    <row r="514" spans="1:20" ht="15.75" customHeight="1" x14ac:dyDescent="0.3">
      <c r="A514" s="20" t="s">
        <v>915</v>
      </c>
      <c r="B514" s="155">
        <v>2022</v>
      </c>
      <c r="C514" s="392" t="str">
        <f t="shared" si="251"/>
        <v>https://www.sciencedirect.com/science/article/pii/S2210670721007216#:~:text=IoT%20systems%20help%20to%20monitor,sources%20of%20contamination%20in%20FCM.</v>
      </c>
      <c r="D514"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4" s="423" t="s">
        <v>522</v>
      </c>
      <c r="F514" s="122" t="s">
        <v>522</v>
      </c>
      <c r="G514" s="20" t="s">
        <v>501</v>
      </c>
      <c r="H514" s="23" t="s">
        <v>920</v>
      </c>
      <c r="I514" s="114" t="s">
        <v>910</v>
      </c>
      <c r="J514" s="114" t="s">
        <v>548</v>
      </c>
      <c r="K514" s="47" t="str">
        <f t="shared" si="253"/>
        <v>FALSE</v>
      </c>
      <c r="L514" s="45" t="str">
        <f t="shared" si="254"/>
        <v>TRUE</v>
      </c>
      <c r="M514" s="45" t="str">
        <f t="shared" si="255"/>
        <v>FALSE</v>
      </c>
      <c r="N514" s="45" t="str">
        <f t="shared" si="256"/>
        <v>TRUE</v>
      </c>
      <c r="O514" s="45" t="str">
        <f t="shared" si="257"/>
        <v>FALSE</v>
      </c>
      <c r="P514" s="45" t="str">
        <f t="shared" si="258"/>
        <v>TRUE</v>
      </c>
      <c r="Q514" s="45" t="str">
        <f t="shared" si="259"/>
        <v>TRUE</v>
      </c>
      <c r="R514" s="86" t="str">
        <f t="shared" si="260"/>
        <v>FALSE</v>
      </c>
      <c r="S514" s="14"/>
      <c r="T514" s="14"/>
    </row>
    <row r="515" spans="1:20" ht="15.75" customHeight="1" x14ac:dyDescent="0.3">
      <c r="A515" s="20" t="s">
        <v>915</v>
      </c>
      <c r="B515" s="155">
        <v>2022</v>
      </c>
      <c r="C515" s="392" t="str">
        <f t="shared" si="251"/>
        <v>https://www.sciencedirect.com/science/article/pii/S2210670721007216#:~:text=IoT%20systems%20help%20to%20monitor,sources%20of%20contamination%20in%20FCM.</v>
      </c>
      <c r="D515"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5" s="423" t="s">
        <v>522</v>
      </c>
      <c r="F515" s="122" t="s">
        <v>522</v>
      </c>
      <c r="G515" s="20" t="s">
        <v>501</v>
      </c>
      <c r="H515" s="23" t="s">
        <v>502</v>
      </c>
      <c r="I515" s="114" t="s">
        <v>910</v>
      </c>
      <c r="J515" s="114" t="s">
        <v>548</v>
      </c>
      <c r="K515" s="47" t="str">
        <f t="shared" si="253"/>
        <v>FALSE</v>
      </c>
      <c r="L515" s="45" t="str">
        <f t="shared" si="254"/>
        <v>TRUE</v>
      </c>
      <c r="M515" s="45" t="str">
        <f t="shared" si="255"/>
        <v>FALSE</v>
      </c>
      <c r="N515" s="45" t="str">
        <f t="shared" si="256"/>
        <v>TRUE</v>
      </c>
      <c r="O515" s="45" t="str">
        <f t="shared" si="257"/>
        <v>FALSE</v>
      </c>
      <c r="P515" s="45" t="str">
        <f t="shared" si="258"/>
        <v>TRUE</v>
      </c>
      <c r="Q515" s="45" t="str">
        <f t="shared" si="259"/>
        <v>TRUE</v>
      </c>
      <c r="R515" s="86" t="str">
        <f t="shared" si="260"/>
        <v>FALSE</v>
      </c>
      <c r="S515" s="14"/>
      <c r="T515" s="14"/>
    </row>
    <row r="516" spans="1:20" ht="15.75" customHeight="1" x14ac:dyDescent="0.3">
      <c r="A516" s="20" t="s">
        <v>915</v>
      </c>
      <c r="B516" s="155">
        <v>2022</v>
      </c>
      <c r="C516" s="392" t="str">
        <f t="shared" si="251"/>
        <v>https://www.sciencedirect.com/science/article/pii/S2210670721007216#:~:text=IoT%20systems%20help%20to%20monitor,sources%20of%20contamination%20in%20FCM.</v>
      </c>
      <c r="D516"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6" s="423" t="s">
        <v>522</v>
      </c>
      <c r="F516" s="122" t="s">
        <v>522</v>
      </c>
      <c r="G516" s="20" t="s">
        <v>501</v>
      </c>
      <c r="H516" s="23" t="s">
        <v>505</v>
      </c>
      <c r="I516" s="114" t="s">
        <v>910</v>
      </c>
      <c r="J516" s="114" t="s">
        <v>548</v>
      </c>
      <c r="K516" s="47" t="str">
        <f t="shared" si="253"/>
        <v>FALSE</v>
      </c>
      <c r="L516" s="45" t="str">
        <f t="shared" si="254"/>
        <v>TRUE</v>
      </c>
      <c r="M516" s="45" t="str">
        <f t="shared" si="255"/>
        <v>FALSE</v>
      </c>
      <c r="N516" s="45" t="str">
        <f t="shared" si="256"/>
        <v>TRUE</v>
      </c>
      <c r="O516" s="45" t="str">
        <f t="shared" si="257"/>
        <v>FALSE</v>
      </c>
      <c r="P516" s="45" t="str">
        <f t="shared" si="258"/>
        <v>TRUE</v>
      </c>
      <c r="Q516" s="45" t="str">
        <f t="shared" si="259"/>
        <v>TRUE</v>
      </c>
      <c r="R516" s="86" t="str">
        <f t="shared" si="260"/>
        <v>FALSE</v>
      </c>
      <c r="S516" s="14"/>
      <c r="T516" s="14"/>
    </row>
    <row r="517" spans="1:20" ht="15.75" customHeight="1" x14ac:dyDescent="0.3">
      <c r="A517" s="20" t="s">
        <v>915</v>
      </c>
      <c r="B517" s="155">
        <v>2022</v>
      </c>
      <c r="C517" s="392" t="str">
        <f t="shared" si="251"/>
        <v>https://www.sciencedirect.com/science/article/pii/S2210670721007216#:~:text=IoT%20systems%20help%20to%20monitor,sources%20of%20contamination%20in%20FCM.</v>
      </c>
      <c r="D517"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7" s="423" t="s">
        <v>522</v>
      </c>
      <c r="F517" s="122" t="s">
        <v>522</v>
      </c>
      <c r="G517" s="20" t="s">
        <v>501</v>
      </c>
      <c r="H517" s="23" t="s">
        <v>526</v>
      </c>
      <c r="I517" s="114" t="s">
        <v>910</v>
      </c>
      <c r="J517" s="114" t="s">
        <v>548</v>
      </c>
      <c r="K517" s="47" t="str">
        <f t="shared" si="253"/>
        <v>FALSE</v>
      </c>
      <c r="L517" s="45" t="str">
        <f t="shared" si="254"/>
        <v>TRUE</v>
      </c>
      <c r="M517" s="45" t="str">
        <f t="shared" si="255"/>
        <v>FALSE</v>
      </c>
      <c r="N517" s="45" t="str">
        <f t="shared" si="256"/>
        <v>TRUE</v>
      </c>
      <c r="O517" s="45" t="str">
        <f t="shared" si="257"/>
        <v>FALSE</v>
      </c>
      <c r="P517" s="45" t="str">
        <f t="shared" si="258"/>
        <v>TRUE</v>
      </c>
      <c r="Q517" s="45" t="str">
        <f t="shared" si="259"/>
        <v>TRUE</v>
      </c>
      <c r="R517" s="86" t="str">
        <f t="shared" si="260"/>
        <v>FALSE</v>
      </c>
      <c r="S517" s="14"/>
      <c r="T517" s="14"/>
    </row>
    <row r="518" spans="1:20" ht="15.75" customHeight="1" x14ac:dyDescent="0.3">
      <c r="A518" s="20" t="s">
        <v>915</v>
      </c>
      <c r="B518" s="155">
        <v>2022</v>
      </c>
      <c r="C518" s="392" t="str">
        <f t="shared" si="251"/>
        <v>https://www.sciencedirect.com/science/article/pii/S2210670721007216#:~:text=IoT%20systems%20help%20to%20monitor,sources%20of%20contamination%20in%20FCM.</v>
      </c>
      <c r="D518"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8" s="423" t="s">
        <v>522</v>
      </c>
      <c r="F518" s="122" t="s">
        <v>522</v>
      </c>
      <c r="G518" s="20" t="s">
        <v>501</v>
      </c>
      <c r="H518" s="23" t="s">
        <v>527</v>
      </c>
      <c r="I518" s="114" t="s">
        <v>910</v>
      </c>
      <c r="J518" s="114" t="s">
        <v>548</v>
      </c>
      <c r="K518" s="47" t="str">
        <f t="shared" si="253"/>
        <v>FALSE</v>
      </c>
      <c r="L518" s="45" t="str">
        <f t="shared" si="254"/>
        <v>TRUE</v>
      </c>
      <c r="M518" s="45" t="str">
        <f t="shared" si="255"/>
        <v>FALSE</v>
      </c>
      <c r="N518" s="45" t="str">
        <f t="shared" si="256"/>
        <v>TRUE</v>
      </c>
      <c r="O518" s="45" t="str">
        <f t="shared" si="257"/>
        <v>FALSE</v>
      </c>
      <c r="P518" s="45" t="str">
        <f t="shared" si="258"/>
        <v>TRUE</v>
      </c>
      <c r="Q518" s="45" t="str">
        <f t="shared" si="259"/>
        <v>TRUE</v>
      </c>
      <c r="R518" s="86" t="str">
        <f t="shared" si="260"/>
        <v>FALSE</v>
      </c>
      <c r="S518" s="14"/>
      <c r="T518" s="14"/>
    </row>
    <row r="519" spans="1:20" ht="15.75" customHeight="1" x14ac:dyDescent="0.3">
      <c r="A519" s="20" t="s">
        <v>915</v>
      </c>
      <c r="B519" s="155">
        <v>2022</v>
      </c>
      <c r="C519" s="392" t="str">
        <f t="shared" si="251"/>
        <v>https://www.sciencedirect.com/science/article/pii/S2210670721007216#:~:text=IoT%20systems%20help%20to%20monitor,sources%20of%20contamination%20in%20FCM.</v>
      </c>
      <c r="D519"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19" s="423" t="s">
        <v>522</v>
      </c>
      <c r="F519" s="122" t="s">
        <v>522</v>
      </c>
      <c r="G519" s="20" t="s">
        <v>501</v>
      </c>
      <c r="H519" s="23" t="s">
        <v>602</v>
      </c>
      <c r="I519" s="114" t="s">
        <v>910</v>
      </c>
      <c r="J519" s="114" t="s">
        <v>548</v>
      </c>
      <c r="K519" s="47" t="str">
        <f t="shared" si="253"/>
        <v>FALSE</v>
      </c>
      <c r="L519" s="45" t="str">
        <f t="shared" si="254"/>
        <v>TRUE</v>
      </c>
      <c r="M519" s="45" t="str">
        <f t="shared" si="255"/>
        <v>FALSE</v>
      </c>
      <c r="N519" s="45" t="str">
        <f t="shared" si="256"/>
        <v>TRUE</v>
      </c>
      <c r="O519" s="45" t="str">
        <f t="shared" si="257"/>
        <v>FALSE</v>
      </c>
      <c r="P519" s="45" t="str">
        <f t="shared" si="258"/>
        <v>TRUE</v>
      </c>
      <c r="Q519" s="45" t="str">
        <f t="shared" si="259"/>
        <v>TRUE</v>
      </c>
      <c r="R519" s="86" t="str">
        <f t="shared" si="260"/>
        <v>FALSE</v>
      </c>
      <c r="S519" s="14"/>
      <c r="T519" s="14"/>
    </row>
    <row r="520" spans="1:20" ht="15.75" customHeight="1" x14ac:dyDescent="0.3">
      <c r="A520" s="20" t="s">
        <v>915</v>
      </c>
      <c r="B520" s="155">
        <v>2022</v>
      </c>
      <c r="C520" s="392" t="str">
        <f t="shared" si="251"/>
        <v>https://www.sciencedirect.com/science/article/pii/S2210670721007216#:~:text=IoT%20systems%20help%20to%20monitor,sources%20of%20contamination%20in%20FCM.</v>
      </c>
      <c r="D520"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0" s="423" t="s">
        <v>522</v>
      </c>
      <c r="F520" s="122" t="s">
        <v>522</v>
      </c>
      <c r="G520" s="20" t="s">
        <v>501</v>
      </c>
      <c r="H520" s="23" t="s">
        <v>520</v>
      </c>
      <c r="I520" s="114" t="s">
        <v>910</v>
      </c>
      <c r="J520" s="114" t="s">
        <v>548</v>
      </c>
      <c r="K520" s="47" t="str">
        <f t="shared" si="253"/>
        <v>FALSE</v>
      </c>
      <c r="L520" s="45" t="str">
        <f t="shared" si="254"/>
        <v>TRUE</v>
      </c>
      <c r="M520" s="45" t="str">
        <f t="shared" si="255"/>
        <v>FALSE</v>
      </c>
      <c r="N520" s="45" t="str">
        <f t="shared" si="256"/>
        <v>TRUE</v>
      </c>
      <c r="O520" s="45" t="str">
        <f t="shared" si="257"/>
        <v>FALSE</v>
      </c>
      <c r="P520" s="45" t="str">
        <f t="shared" si="258"/>
        <v>TRUE</v>
      </c>
      <c r="Q520" s="45" t="str">
        <f t="shared" si="259"/>
        <v>TRUE</v>
      </c>
      <c r="R520" s="86" t="str">
        <f t="shared" si="260"/>
        <v>FALSE</v>
      </c>
      <c r="S520" s="14"/>
      <c r="T520" s="14"/>
    </row>
    <row r="521" spans="1:20" ht="15.75" customHeight="1" x14ac:dyDescent="0.3">
      <c r="A521" s="20" t="s">
        <v>915</v>
      </c>
      <c r="B521" s="155">
        <v>2022</v>
      </c>
      <c r="C521" s="392" t="str">
        <f t="shared" si="251"/>
        <v>https://www.sciencedirect.com/science/article/pii/S2210670721007216#:~:text=IoT%20systems%20help%20to%20monitor,sources%20of%20contamination%20in%20FCM.</v>
      </c>
      <c r="D521"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1" s="423" t="s">
        <v>522</v>
      </c>
      <c r="F521" s="122" t="s">
        <v>522</v>
      </c>
      <c r="G521" s="20" t="s">
        <v>501</v>
      </c>
      <c r="H521" s="23" t="s">
        <v>521</v>
      </c>
      <c r="I521" s="114" t="s">
        <v>910</v>
      </c>
      <c r="J521" s="114" t="s">
        <v>548</v>
      </c>
      <c r="K521" s="47" t="str">
        <f t="shared" si="253"/>
        <v>FALSE</v>
      </c>
      <c r="L521" s="45" t="str">
        <f t="shared" si="254"/>
        <v>TRUE</v>
      </c>
      <c r="M521" s="45" t="str">
        <f t="shared" si="255"/>
        <v>FALSE</v>
      </c>
      <c r="N521" s="45" t="str">
        <f t="shared" si="256"/>
        <v>TRUE</v>
      </c>
      <c r="O521" s="45" t="str">
        <f t="shared" si="257"/>
        <v>FALSE</v>
      </c>
      <c r="P521" s="45" t="str">
        <f t="shared" si="258"/>
        <v>TRUE</v>
      </c>
      <c r="Q521" s="45" t="str">
        <f t="shared" si="259"/>
        <v>TRUE</v>
      </c>
      <c r="R521" s="86" t="str">
        <f t="shared" si="260"/>
        <v>FALSE</v>
      </c>
      <c r="S521" s="14"/>
      <c r="T521" s="14"/>
    </row>
    <row r="522" spans="1:20" ht="15.75" customHeight="1" x14ac:dyDescent="0.3">
      <c r="A522" s="20" t="s">
        <v>915</v>
      </c>
      <c r="B522" s="155">
        <v>2022</v>
      </c>
      <c r="C522" s="392" t="str">
        <f t="shared" si="251"/>
        <v>https://www.sciencedirect.com/science/article/pii/S2210670721007216#:~:text=IoT%20systems%20help%20to%20monitor,sources%20of%20contamination%20in%20FCM.</v>
      </c>
      <c r="D522"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2" s="423" t="s">
        <v>522</v>
      </c>
      <c r="F522" s="122" t="s">
        <v>522</v>
      </c>
      <c r="G522" s="20" t="s">
        <v>501</v>
      </c>
      <c r="H522" s="23" t="s">
        <v>551</v>
      </c>
      <c r="I522" s="114" t="s">
        <v>910</v>
      </c>
      <c r="J522" s="114" t="s">
        <v>548</v>
      </c>
      <c r="K522" s="47" t="str">
        <f t="shared" si="253"/>
        <v>FALSE</v>
      </c>
      <c r="L522" s="45" t="str">
        <f t="shared" si="254"/>
        <v>TRUE</v>
      </c>
      <c r="M522" s="45" t="str">
        <f t="shared" si="255"/>
        <v>FALSE</v>
      </c>
      <c r="N522" s="45" t="str">
        <f t="shared" si="256"/>
        <v>TRUE</v>
      </c>
      <c r="O522" s="45" t="str">
        <f t="shared" si="257"/>
        <v>FALSE</v>
      </c>
      <c r="P522" s="45" t="str">
        <f t="shared" si="258"/>
        <v>TRUE</v>
      </c>
      <c r="Q522" s="45" t="str">
        <f t="shared" si="259"/>
        <v>TRUE</v>
      </c>
      <c r="R522" s="86" t="str">
        <f t="shared" si="260"/>
        <v>FALSE</v>
      </c>
      <c r="S522" s="14"/>
      <c r="T522" s="14"/>
    </row>
    <row r="523" spans="1:20" ht="15.75" customHeight="1" x14ac:dyDescent="0.3">
      <c r="A523" s="20" t="s">
        <v>915</v>
      </c>
      <c r="B523" s="155">
        <v>2022</v>
      </c>
      <c r="C523" s="392" t="str">
        <f t="shared" si="251"/>
        <v>https://www.sciencedirect.com/science/article/pii/S2210670721007216#:~:text=IoT%20systems%20help%20to%20monitor,sources%20of%20contamination%20in%20FCM.</v>
      </c>
      <c r="D523"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3" s="423" t="s">
        <v>522</v>
      </c>
      <c r="F523" s="122" t="s">
        <v>522</v>
      </c>
      <c r="G523" s="20" t="s">
        <v>549</v>
      </c>
      <c r="H523" s="23" t="s">
        <v>516</v>
      </c>
      <c r="I523" s="114" t="s">
        <v>910</v>
      </c>
      <c r="J523" s="114" t="s">
        <v>548</v>
      </c>
      <c r="K523" s="47" t="str">
        <f t="shared" si="253"/>
        <v>FALSE</v>
      </c>
      <c r="L523" s="45" t="str">
        <f t="shared" si="254"/>
        <v>TRUE</v>
      </c>
      <c r="M523" s="45" t="str">
        <f t="shared" si="255"/>
        <v>FALSE</v>
      </c>
      <c r="N523" s="45" t="str">
        <f t="shared" si="256"/>
        <v>TRUE</v>
      </c>
      <c r="O523" s="45" t="str">
        <f t="shared" si="257"/>
        <v>FALSE</v>
      </c>
      <c r="P523" s="45" t="str">
        <f t="shared" si="258"/>
        <v>TRUE</v>
      </c>
      <c r="Q523" s="45" t="str">
        <f t="shared" si="259"/>
        <v>TRUE</v>
      </c>
      <c r="R523" s="86" t="str">
        <f t="shared" si="260"/>
        <v>FALSE</v>
      </c>
      <c r="S523" s="14"/>
      <c r="T523" s="14"/>
    </row>
    <row r="524" spans="1:20" ht="15.75" customHeight="1" x14ac:dyDescent="0.3">
      <c r="A524" s="20" t="s">
        <v>915</v>
      </c>
      <c r="B524" s="155">
        <v>2022</v>
      </c>
      <c r="C524" s="392" t="str">
        <f t="shared" si="251"/>
        <v>https://www.sciencedirect.com/science/article/pii/S2210670721007216#:~:text=IoT%20systems%20help%20to%20monitor,sources%20of%20contamination%20in%20FCM.</v>
      </c>
      <c r="D524"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4" s="423" t="s">
        <v>522</v>
      </c>
      <c r="F524" s="122" t="s">
        <v>522</v>
      </c>
      <c r="G524" s="20" t="s">
        <v>549</v>
      </c>
      <c r="H524" s="23" t="s">
        <v>66</v>
      </c>
      <c r="I524" s="114" t="s">
        <v>910</v>
      </c>
      <c r="J524" s="114" t="s">
        <v>548</v>
      </c>
      <c r="K524" s="47" t="str">
        <f t="shared" si="253"/>
        <v>FALSE</v>
      </c>
      <c r="L524" s="45" t="str">
        <f t="shared" si="254"/>
        <v>TRUE</v>
      </c>
      <c r="M524" s="45" t="str">
        <f t="shared" si="255"/>
        <v>FALSE</v>
      </c>
      <c r="N524" s="45" t="str">
        <f t="shared" si="256"/>
        <v>TRUE</v>
      </c>
      <c r="O524" s="45" t="str">
        <f t="shared" si="257"/>
        <v>FALSE</v>
      </c>
      <c r="P524" s="45" t="str">
        <f t="shared" si="258"/>
        <v>TRUE</v>
      </c>
      <c r="Q524" s="45" t="str">
        <f t="shared" si="259"/>
        <v>TRUE</v>
      </c>
      <c r="R524" s="86" t="str">
        <f t="shared" si="260"/>
        <v>FALSE</v>
      </c>
      <c r="S524" s="14"/>
      <c r="T524" s="14"/>
    </row>
    <row r="525" spans="1:20" ht="15.75" customHeight="1" x14ac:dyDescent="0.3">
      <c r="A525" s="20" t="s">
        <v>915</v>
      </c>
      <c r="B525" s="155">
        <v>2022</v>
      </c>
      <c r="C525" s="392" t="str">
        <f t="shared" si="251"/>
        <v>https://www.sciencedirect.com/science/article/pii/S2210670721007216#:~:text=IoT%20systems%20help%20to%20monitor,sources%20of%20contamination%20in%20FCM.</v>
      </c>
      <c r="D525"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5" s="423" t="s">
        <v>522</v>
      </c>
      <c r="F525" s="122" t="s">
        <v>522</v>
      </c>
      <c r="G525" s="20" t="s">
        <v>549</v>
      </c>
      <c r="H525" s="23" t="s">
        <v>921</v>
      </c>
      <c r="I525" s="114" t="s">
        <v>910</v>
      </c>
      <c r="J525" s="114" t="s">
        <v>548</v>
      </c>
      <c r="K525" s="47" t="str">
        <f t="shared" si="253"/>
        <v>FALSE</v>
      </c>
      <c r="L525" s="45" t="str">
        <f t="shared" si="254"/>
        <v>TRUE</v>
      </c>
      <c r="M525" s="45" t="str">
        <f t="shared" si="255"/>
        <v>FALSE</v>
      </c>
      <c r="N525" s="45" t="str">
        <f t="shared" si="256"/>
        <v>TRUE</v>
      </c>
      <c r="O525" s="45" t="str">
        <f t="shared" si="257"/>
        <v>FALSE</v>
      </c>
      <c r="P525" s="45" t="str">
        <f t="shared" si="258"/>
        <v>TRUE</v>
      </c>
      <c r="Q525" s="45" t="str">
        <f t="shared" si="259"/>
        <v>TRUE</v>
      </c>
      <c r="R525" s="86" t="str">
        <f t="shared" si="260"/>
        <v>FALSE</v>
      </c>
      <c r="S525" s="14"/>
      <c r="T525" s="14"/>
    </row>
    <row r="526" spans="1:20" ht="15.75" customHeight="1" x14ac:dyDescent="0.3">
      <c r="A526" s="20" t="s">
        <v>915</v>
      </c>
      <c r="B526" s="155">
        <v>2022</v>
      </c>
      <c r="C526" s="392" t="str">
        <f t="shared" si="251"/>
        <v>https://www.sciencedirect.com/science/article/pii/S2210670721007216#:~:text=IoT%20systems%20help%20to%20monitor,sources%20of%20contamination%20in%20FCM.</v>
      </c>
      <c r="D526"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6" s="423" t="s">
        <v>522</v>
      </c>
      <c r="F526" s="122" t="s">
        <v>522</v>
      </c>
      <c r="G526" s="20" t="s">
        <v>549</v>
      </c>
      <c r="H526" s="23" t="s">
        <v>525</v>
      </c>
      <c r="I526" s="114" t="s">
        <v>910</v>
      </c>
      <c r="J526" s="114" t="s">
        <v>548</v>
      </c>
      <c r="K526" s="47" t="str">
        <f t="shared" si="253"/>
        <v>FALSE</v>
      </c>
      <c r="L526" s="45" t="str">
        <f t="shared" si="254"/>
        <v>TRUE</v>
      </c>
      <c r="M526" s="45" t="str">
        <f t="shared" si="255"/>
        <v>FALSE</v>
      </c>
      <c r="N526" s="45" t="str">
        <f t="shared" si="256"/>
        <v>TRUE</v>
      </c>
      <c r="O526" s="45" t="str">
        <f t="shared" si="257"/>
        <v>FALSE</v>
      </c>
      <c r="P526" s="45" t="str">
        <f t="shared" si="258"/>
        <v>TRUE</v>
      </c>
      <c r="Q526" s="45" t="str">
        <f t="shared" si="259"/>
        <v>TRUE</v>
      </c>
      <c r="R526" s="86" t="str">
        <f t="shared" si="260"/>
        <v>FALSE</v>
      </c>
      <c r="S526" s="14"/>
      <c r="T526" s="14"/>
    </row>
    <row r="527" spans="1:20" ht="15.75" customHeight="1" x14ac:dyDescent="0.3">
      <c r="A527" s="20" t="s">
        <v>915</v>
      </c>
      <c r="B527" s="155">
        <v>2022</v>
      </c>
      <c r="C527" s="392" t="str">
        <f t="shared" si="251"/>
        <v>https://www.sciencedirect.com/science/article/pii/S2210670721007216#:~:text=IoT%20systems%20help%20to%20monitor,sources%20of%20contamination%20in%20FCM.</v>
      </c>
      <c r="D527"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7" s="423" t="s">
        <v>522</v>
      </c>
      <c r="F527" s="122" t="s">
        <v>522</v>
      </c>
      <c r="G527" s="20" t="s">
        <v>549</v>
      </c>
      <c r="H527" s="23" t="s">
        <v>581</v>
      </c>
      <c r="I527" s="114" t="s">
        <v>910</v>
      </c>
      <c r="J527" s="114" t="s">
        <v>548</v>
      </c>
      <c r="K527" s="47" t="str">
        <f t="shared" si="253"/>
        <v>FALSE</v>
      </c>
      <c r="L527" s="45" t="str">
        <f t="shared" si="254"/>
        <v>TRUE</v>
      </c>
      <c r="M527" s="45" t="str">
        <f t="shared" si="255"/>
        <v>FALSE</v>
      </c>
      <c r="N527" s="45" t="str">
        <f t="shared" si="256"/>
        <v>TRUE</v>
      </c>
      <c r="O527" s="45" t="str">
        <f t="shared" si="257"/>
        <v>FALSE</v>
      </c>
      <c r="P527" s="45" t="str">
        <f t="shared" si="258"/>
        <v>TRUE</v>
      </c>
      <c r="Q527" s="45" t="str">
        <f t="shared" si="259"/>
        <v>TRUE</v>
      </c>
      <c r="R527" s="86" t="str">
        <f t="shared" si="260"/>
        <v>FALSE</v>
      </c>
      <c r="S527" s="14"/>
      <c r="T527" s="14"/>
    </row>
    <row r="528" spans="1:20" ht="15.75" customHeight="1" x14ac:dyDescent="0.3">
      <c r="A528" s="20" t="s">
        <v>915</v>
      </c>
      <c r="B528" s="155">
        <v>2022</v>
      </c>
      <c r="C528" s="392" t="str">
        <f t="shared" si="251"/>
        <v>https://www.sciencedirect.com/science/article/pii/S2210670721007216#:~:text=IoT%20systems%20help%20to%20monitor,sources%20of%20contamination%20in%20FCM.</v>
      </c>
      <c r="D528"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8" s="423" t="s">
        <v>522</v>
      </c>
      <c r="F528" s="122" t="s">
        <v>522</v>
      </c>
      <c r="G528" s="20" t="s">
        <v>549</v>
      </c>
      <c r="H528" s="23" t="s">
        <v>582</v>
      </c>
      <c r="I528" s="114" t="s">
        <v>910</v>
      </c>
      <c r="J528" s="114" t="s">
        <v>548</v>
      </c>
      <c r="K528" s="47" t="str">
        <f t="shared" si="253"/>
        <v>FALSE</v>
      </c>
      <c r="L528" s="45" t="str">
        <f t="shared" si="254"/>
        <v>TRUE</v>
      </c>
      <c r="M528" s="45" t="str">
        <f t="shared" si="255"/>
        <v>FALSE</v>
      </c>
      <c r="N528" s="45" t="str">
        <f t="shared" si="256"/>
        <v>TRUE</v>
      </c>
      <c r="O528" s="45" t="str">
        <f t="shared" si="257"/>
        <v>FALSE</v>
      </c>
      <c r="P528" s="45" t="str">
        <f t="shared" si="258"/>
        <v>TRUE</v>
      </c>
      <c r="Q528" s="45" t="str">
        <f t="shared" si="259"/>
        <v>TRUE</v>
      </c>
      <c r="R528" s="86" t="str">
        <f t="shared" si="260"/>
        <v>FALSE</v>
      </c>
      <c r="S528" s="14"/>
      <c r="T528" s="14"/>
    </row>
    <row r="529" spans="1:20" ht="15.75" customHeight="1" x14ac:dyDescent="0.3">
      <c r="A529" s="20" t="s">
        <v>915</v>
      </c>
      <c r="B529" s="155">
        <v>2022</v>
      </c>
      <c r="C529" s="392" t="str">
        <f t="shared" si="251"/>
        <v>https://www.sciencedirect.com/science/article/pii/S2210670721007216#:~:text=IoT%20systems%20help%20to%20monitor,sources%20of%20contamination%20in%20FCM.</v>
      </c>
      <c r="D529"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29" s="423" t="s">
        <v>522</v>
      </c>
      <c r="F529" s="122" t="s">
        <v>522</v>
      </c>
      <c r="G529" s="20" t="s">
        <v>549</v>
      </c>
      <c r="H529" s="23" t="s">
        <v>576</v>
      </c>
      <c r="I529" s="114" t="s">
        <v>910</v>
      </c>
      <c r="J529" s="114" t="s">
        <v>548</v>
      </c>
      <c r="K529" s="47" t="str">
        <f t="shared" si="253"/>
        <v>FALSE</v>
      </c>
      <c r="L529" s="45" t="str">
        <f t="shared" si="254"/>
        <v>TRUE</v>
      </c>
      <c r="M529" s="45" t="str">
        <f t="shared" si="255"/>
        <v>FALSE</v>
      </c>
      <c r="N529" s="45" t="str">
        <f t="shared" si="256"/>
        <v>TRUE</v>
      </c>
      <c r="O529" s="45" t="str">
        <f t="shared" si="257"/>
        <v>FALSE</v>
      </c>
      <c r="P529" s="45" t="str">
        <f t="shared" si="258"/>
        <v>TRUE</v>
      </c>
      <c r="Q529" s="45" t="str">
        <f t="shared" si="259"/>
        <v>TRUE</v>
      </c>
      <c r="R529" s="86" t="str">
        <f t="shared" si="260"/>
        <v>FALSE</v>
      </c>
      <c r="S529" s="14"/>
      <c r="T529" s="14"/>
    </row>
    <row r="530" spans="1:20" ht="15.75" customHeight="1" x14ac:dyDescent="0.3">
      <c r="A530" s="20" t="s">
        <v>915</v>
      </c>
      <c r="B530" s="155">
        <v>2022</v>
      </c>
      <c r="C530" s="392" t="str">
        <f t="shared" si="251"/>
        <v>https://www.sciencedirect.com/science/article/pii/S2210670721007216#:~:text=IoT%20systems%20help%20to%20monitor,sources%20of%20contamination%20in%20FCM.</v>
      </c>
      <c r="D530"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0" s="423" t="s">
        <v>522</v>
      </c>
      <c r="F530" s="122" t="s">
        <v>522</v>
      </c>
      <c r="G530" s="20" t="s">
        <v>549</v>
      </c>
      <c r="H530" s="23" t="s">
        <v>577</v>
      </c>
      <c r="I530" s="114" t="s">
        <v>910</v>
      </c>
      <c r="J530" s="114" t="s">
        <v>548</v>
      </c>
      <c r="K530" s="47" t="str">
        <f t="shared" si="253"/>
        <v>FALSE</v>
      </c>
      <c r="L530" s="45" t="str">
        <f t="shared" si="254"/>
        <v>TRUE</v>
      </c>
      <c r="M530" s="45" t="str">
        <f t="shared" si="255"/>
        <v>FALSE</v>
      </c>
      <c r="N530" s="45" t="str">
        <f t="shared" si="256"/>
        <v>TRUE</v>
      </c>
      <c r="O530" s="45" t="str">
        <f t="shared" si="257"/>
        <v>FALSE</v>
      </c>
      <c r="P530" s="45" t="str">
        <f t="shared" si="258"/>
        <v>TRUE</v>
      </c>
      <c r="Q530" s="45" t="str">
        <f t="shared" si="259"/>
        <v>TRUE</v>
      </c>
      <c r="R530" s="86" t="str">
        <f t="shared" si="260"/>
        <v>FALSE</v>
      </c>
      <c r="S530" s="14"/>
      <c r="T530" s="14"/>
    </row>
    <row r="531" spans="1:20" ht="15.75" customHeight="1" x14ac:dyDescent="0.3">
      <c r="A531" s="20" t="s">
        <v>915</v>
      </c>
      <c r="B531" s="155">
        <v>2022</v>
      </c>
      <c r="C531" s="392" t="str">
        <f t="shared" si="251"/>
        <v>https://www.sciencedirect.com/science/article/pii/S2210670721007216#:~:text=IoT%20systems%20help%20to%20monitor,sources%20of%20contamination%20in%20FCM.</v>
      </c>
      <c r="D531"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1" s="423" t="s">
        <v>522</v>
      </c>
      <c r="F531" s="122" t="s">
        <v>522</v>
      </c>
      <c r="G531" s="20" t="s">
        <v>549</v>
      </c>
      <c r="H531" s="23" t="s">
        <v>572</v>
      </c>
      <c r="I531" s="114" t="s">
        <v>910</v>
      </c>
      <c r="J531" s="114" t="s">
        <v>548</v>
      </c>
      <c r="K531" s="47" t="str">
        <f t="shared" si="253"/>
        <v>FALSE</v>
      </c>
      <c r="L531" s="45" t="str">
        <f t="shared" si="254"/>
        <v>TRUE</v>
      </c>
      <c r="M531" s="45" t="str">
        <f t="shared" si="255"/>
        <v>FALSE</v>
      </c>
      <c r="N531" s="45" t="str">
        <f t="shared" si="256"/>
        <v>TRUE</v>
      </c>
      <c r="O531" s="45" t="str">
        <f t="shared" si="257"/>
        <v>FALSE</v>
      </c>
      <c r="P531" s="45" t="str">
        <f t="shared" si="258"/>
        <v>TRUE</v>
      </c>
      <c r="Q531" s="45" t="str">
        <f t="shared" si="259"/>
        <v>TRUE</v>
      </c>
      <c r="R531" s="86" t="str">
        <f t="shared" si="260"/>
        <v>FALSE</v>
      </c>
      <c r="S531" s="14"/>
      <c r="T531" s="14"/>
    </row>
    <row r="532" spans="1:20" ht="15.75" customHeight="1" x14ac:dyDescent="0.3">
      <c r="A532" s="20" t="s">
        <v>915</v>
      </c>
      <c r="B532" s="155">
        <v>2022</v>
      </c>
      <c r="C532" s="392" t="str">
        <f t="shared" si="251"/>
        <v>https://www.sciencedirect.com/science/article/pii/S2210670721007216#:~:text=IoT%20systems%20help%20to%20monitor,sources%20of%20contamination%20in%20FCM.</v>
      </c>
      <c r="D532"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2" s="423" t="s">
        <v>522</v>
      </c>
      <c r="F532" s="122" t="s">
        <v>522</v>
      </c>
      <c r="G532" s="20" t="s">
        <v>549</v>
      </c>
      <c r="H532" s="23" t="s">
        <v>579</v>
      </c>
      <c r="I532" s="114" t="s">
        <v>910</v>
      </c>
      <c r="J532" s="114" t="s">
        <v>548</v>
      </c>
      <c r="K532" s="47" t="str">
        <f t="shared" si="253"/>
        <v>FALSE</v>
      </c>
      <c r="L532" s="45" t="str">
        <f t="shared" si="254"/>
        <v>TRUE</v>
      </c>
      <c r="M532" s="45" t="str">
        <f t="shared" si="255"/>
        <v>FALSE</v>
      </c>
      <c r="N532" s="45" t="str">
        <f t="shared" si="256"/>
        <v>TRUE</v>
      </c>
      <c r="O532" s="45" t="str">
        <f t="shared" si="257"/>
        <v>FALSE</v>
      </c>
      <c r="P532" s="45" t="str">
        <f t="shared" si="258"/>
        <v>TRUE</v>
      </c>
      <c r="Q532" s="45" t="str">
        <f t="shared" si="259"/>
        <v>TRUE</v>
      </c>
      <c r="R532" s="86" t="str">
        <f t="shared" si="260"/>
        <v>FALSE</v>
      </c>
      <c r="S532" s="14"/>
      <c r="T532" s="14"/>
    </row>
    <row r="533" spans="1:20" ht="15.75" customHeight="1" x14ac:dyDescent="0.3">
      <c r="A533" s="20" t="s">
        <v>915</v>
      </c>
      <c r="B533" s="155">
        <v>2022</v>
      </c>
      <c r="C533" s="392" t="str">
        <f t="shared" si="251"/>
        <v>https://www.sciencedirect.com/science/article/pii/S2210670721007216#:~:text=IoT%20systems%20help%20to%20monitor,sources%20of%20contamination%20in%20FCM.</v>
      </c>
      <c r="D533"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3" s="423" t="s">
        <v>522</v>
      </c>
      <c r="F533" s="122" t="s">
        <v>522</v>
      </c>
      <c r="G533" s="20" t="s">
        <v>549</v>
      </c>
      <c r="H533" s="23" t="s">
        <v>580</v>
      </c>
      <c r="I533" s="114" t="s">
        <v>910</v>
      </c>
      <c r="J533" s="114" t="s">
        <v>548</v>
      </c>
      <c r="K533" s="47" t="str">
        <f t="shared" si="253"/>
        <v>FALSE</v>
      </c>
      <c r="L533" s="45" t="str">
        <f t="shared" si="254"/>
        <v>TRUE</v>
      </c>
      <c r="M533" s="45" t="str">
        <f t="shared" si="255"/>
        <v>FALSE</v>
      </c>
      <c r="N533" s="45" t="str">
        <f t="shared" si="256"/>
        <v>TRUE</v>
      </c>
      <c r="O533" s="45" t="str">
        <f t="shared" si="257"/>
        <v>FALSE</v>
      </c>
      <c r="P533" s="45" t="str">
        <f t="shared" si="258"/>
        <v>TRUE</v>
      </c>
      <c r="Q533" s="45" t="str">
        <f t="shared" si="259"/>
        <v>TRUE</v>
      </c>
      <c r="R533" s="86" t="str">
        <f t="shared" si="260"/>
        <v>FALSE</v>
      </c>
      <c r="S533" s="14"/>
      <c r="T533" s="14"/>
    </row>
    <row r="534" spans="1:20" ht="15.75" customHeight="1" x14ac:dyDescent="0.3">
      <c r="A534" s="20" t="s">
        <v>915</v>
      </c>
      <c r="B534" s="155">
        <v>2022</v>
      </c>
      <c r="C534" s="392" t="str">
        <f t="shared" si="251"/>
        <v>https://www.sciencedirect.com/science/article/pii/S2210670721007216#:~:text=IoT%20systems%20help%20to%20monitor,sources%20of%20contamination%20in%20FCM.</v>
      </c>
      <c r="D534"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4" s="423" t="s">
        <v>522</v>
      </c>
      <c r="F534" s="122" t="s">
        <v>522</v>
      </c>
      <c r="G534" s="20" t="s">
        <v>547</v>
      </c>
      <c r="H534" s="23" t="s">
        <v>516</v>
      </c>
      <c r="I534" s="114" t="s">
        <v>80</v>
      </c>
      <c r="J534" s="114" t="s">
        <v>548</v>
      </c>
      <c r="K534" s="47" t="str">
        <f t="shared" si="253"/>
        <v>FALSE</v>
      </c>
      <c r="L534" s="45" t="str">
        <f t="shared" si="254"/>
        <v>TRUE</v>
      </c>
      <c r="M534" s="45" t="str">
        <f t="shared" si="255"/>
        <v>FALSE</v>
      </c>
      <c r="N534" s="45" t="str">
        <f t="shared" si="256"/>
        <v>TRUE</v>
      </c>
      <c r="O534" s="45" t="str">
        <f t="shared" si="257"/>
        <v>FALSE</v>
      </c>
      <c r="P534" s="45" t="str">
        <f t="shared" si="258"/>
        <v>TRUE</v>
      </c>
      <c r="Q534" s="45" t="str">
        <f t="shared" si="259"/>
        <v>TRUE</v>
      </c>
      <c r="R534" s="86" t="str">
        <f t="shared" si="260"/>
        <v>FALSE</v>
      </c>
      <c r="S534" s="14"/>
      <c r="T534" s="14"/>
    </row>
    <row r="535" spans="1:20" ht="15.75" customHeight="1" x14ac:dyDescent="0.3">
      <c r="A535" s="20" t="s">
        <v>915</v>
      </c>
      <c r="B535" s="155">
        <v>2022</v>
      </c>
      <c r="C535" s="392" t="str">
        <f t="shared" si="251"/>
        <v>https://www.sciencedirect.com/science/article/pii/S2210670721007216#:~:text=IoT%20systems%20help%20to%20monitor,sources%20of%20contamination%20in%20FCM.</v>
      </c>
      <c r="D535"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5" s="423" t="s">
        <v>522</v>
      </c>
      <c r="F535" s="122" t="s">
        <v>522</v>
      </c>
      <c r="G535" s="20" t="s">
        <v>547</v>
      </c>
      <c r="H535" s="23" t="s">
        <v>525</v>
      </c>
      <c r="I535" s="114" t="s">
        <v>80</v>
      </c>
      <c r="J535" s="114" t="s">
        <v>548</v>
      </c>
      <c r="K535" s="47" t="str">
        <f t="shared" si="253"/>
        <v>FALSE</v>
      </c>
      <c r="L535" s="45" t="str">
        <f t="shared" si="254"/>
        <v>TRUE</v>
      </c>
      <c r="M535" s="45" t="str">
        <f t="shared" si="255"/>
        <v>FALSE</v>
      </c>
      <c r="N535" s="45" t="str">
        <f t="shared" si="256"/>
        <v>TRUE</v>
      </c>
      <c r="O535" s="45" t="str">
        <f t="shared" si="257"/>
        <v>FALSE</v>
      </c>
      <c r="P535" s="45" t="str">
        <f t="shared" si="258"/>
        <v>TRUE</v>
      </c>
      <c r="Q535" s="45" t="str">
        <f t="shared" si="259"/>
        <v>TRUE</v>
      </c>
      <c r="R535" s="86" t="str">
        <f t="shared" si="260"/>
        <v>FALSE</v>
      </c>
      <c r="S535" s="14"/>
      <c r="T535" s="14"/>
    </row>
    <row r="536" spans="1:20" ht="15.75" customHeight="1" x14ac:dyDescent="0.3">
      <c r="A536" s="20" t="s">
        <v>915</v>
      </c>
      <c r="B536" s="155">
        <v>2022</v>
      </c>
      <c r="C536" s="392" t="str">
        <f t="shared" si="251"/>
        <v>https://www.sciencedirect.com/science/article/pii/S2210670721007216#:~:text=IoT%20systems%20help%20to%20monitor,sources%20of%20contamination%20in%20FCM.</v>
      </c>
      <c r="D536"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6" s="423" t="s">
        <v>522</v>
      </c>
      <c r="F536" s="122" t="s">
        <v>522</v>
      </c>
      <c r="G536" s="20" t="s">
        <v>547</v>
      </c>
      <c r="H536" s="23" t="s">
        <v>156</v>
      </c>
      <c r="I536" s="114" t="s">
        <v>80</v>
      </c>
      <c r="J536" s="114" t="s">
        <v>548</v>
      </c>
      <c r="K536" s="47" t="str">
        <f t="shared" si="253"/>
        <v>FALSE</v>
      </c>
      <c r="L536" s="45" t="str">
        <f t="shared" si="254"/>
        <v>TRUE</v>
      </c>
      <c r="M536" s="45" t="str">
        <f t="shared" si="255"/>
        <v>FALSE</v>
      </c>
      <c r="N536" s="45" t="str">
        <f t="shared" si="256"/>
        <v>TRUE</v>
      </c>
      <c r="O536" s="45" t="str">
        <f t="shared" si="257"/>
        <v>FALSE</v>
      </c>
      <c r="P536" s="45" t="str">
        <f t="shared" si="258"/>
        <v>TRUE</v>
      </c>
      <c r="Q536" s="45" t="str">
        <f t="shared" si="259"/>
        <v>TRUE</v>
      </c>
      <c r="R536" s="86" t="str">
        <f t="shared" si="260"/>
        <v>FALSE</v>
      </c>
      <c r="S536" s="14"/>
      <c r="T536" s="14"/>
    </row>
    <row r="537" spans="1:20" ht="15.75" customHeight="1" x14ac:dyDescent="0.3">
      <c r="A537" s="20" t="s">
        <v>915</v>
      </c>
      <c r="B537" s="155">
        <v>2022</v>
      </c>
      <c r="C537" s="392" t="str">
        <f t="shared" si="251"/>
        <v>https://www.sciencedirect.com/science/article/pii/S2210670721007216#:~:text=IoT%20systems%20help%20to%20monitor,sources%20of%20contamination%20in%20FCM.</v>
      </c>
      <c r="D537"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7" s="423" t="s">
        <v>522</v>
      </c>
      <c r="F537" s="122" t="s">
        <v>522</v>
      </c>
      <c r="G537" s="20" t="s">
        <v>7</v>
      </c>
      <c r="H537" s="23" t="s">
        <v>516</v>
      </c>
      <c r="I537" s="114" t="s">
        <v>80</v>
      </c>
      <c r="J537" s="114" t="s">
        <v>548</v>
      </c>
      <c r="K537" s="47" t="str">
        <f t="shared" si="253"/>
        <v>FALSE</v>
      </c>
      <c r="L537" s="45" t="str">
        <f t="shared" si="254"/>
        <v>TRUE</v>
      </c>
      <c r="M537" s="45" t="str">
        <f t="shared" si="255"/>
        <v>FALSE</v>
      </c>
      <c r="N537" s="45" t="str">
        <f t="shared" si="256"/>
        <v>TRUE</v>
      </c>
      <c r="O537" s="45" t="str">
        <f t="shared" si="257"/>
        <v>FALSE</v>
      </c>
      <c r="P537" s="45" t="str">
        <f t="shared" si="258"/>
        <v>TRUE</v>
      </c>
      <c r="Q537" s="45" t="str">
        <f t="shared" si="259"/>
        <v>TRUE</v>
      </c>
      <c r="R537" s="86" t="str">
        <f t="shared" si="260"/>
        <v>FALSE</v>
      </c>
      <c r="S537" s="14"/>
      <c r="T537" s="14"/>
    </row>
    <row r="538" spans="1:20" ht="15.75" customHeight="1" x14ac:dyDescent="0.3">
      <c r="A538" s="20" t="s">
        <v>915</v>
      </c>
      <c r="B538" s="155">
        <v>2022</v>
      </c>
      <c r="C538" s="392" t="str">
        <f t="shared" si="251"/>
        <v>https://www.sciencedirect.com/science/article/pii/S2210670721007216#:~:text=IoT%20systems%20help%20to%20monitor,sources%20of%20contamination%20in%20FCM.</v>
      </c>
      <c r="D538"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8" s="423" t="s">
        <v>522</v>
      </c>
      <c r="F538" s="122" t="s">
        <v>522</v>
      </c>
      <c r="G538" s="20" t="s">
        <v>7</v>
      </c>
      <c r="H538" s="23" t="s">
        <v>525</v>
      </c>
      <c r="I538" s="114" t="s">
        <v>80</v>
      </c>
      <c r="J538" s="114" t="s">
        <v>548</v>
      </c>
      <c r="K538" s="47" t="str">
        <f t="shared" si="253"/>
        <v>FALSE</v>
      </c>
      <c r="L538" s="45" t="str">
        <f t="shared" si="254"/>
        <v>TRUE</v>
      </c>
      <c r="M538" s="45" t="str">
        <f t="shared" si="255"/>
        <v>FALSE</v>
      </c>
      <c r="N538" s="45" t="str">
        <f t="shared" si="256"/>
        <v>TRUE</v>
      </c>
      <c r="O538" s="45" t="str">
        <f t="shared" si="257"/>
        <v>FALSE</v>
      </c>
      <c r="P538" s="45" t="str">
        <f t="shared" si="258"/>
        <v>TRUE</v>
      </c>
      <c r="Q538" s="45" t="str">
        <f t="shared" si="259"/>
        <v>TRUE</v>
      </c>
      <c r="R538" s="86" t="str">
        <f t="shared" si="260"/>
        <v>FALSE</v>
      </c>
      <c r="S538" s="14"/>
      <c r="T538" s="14"/>
    </row>
    <row r="539" spans="1:20" ht="15.75" customHeight="1" x14ac:dyDescent="0.3">
      <c r="A539" s="20" t="s">
        <v>915</v>
      </c>
      <c r="B539" s="155">
        <v>2022</v>
      </c>
      <c r="C539" s="392" t="str">
        <f t="shared" si="251"/>
        <v>https://www.sciencedirect.com/science/article/pii/S2210670721007216#:~:text=IoT%20systems%20help%20to%20monitor,sources%20of%20contamination%20in%20FCM.</v>
      </c>
      <c r="D539"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39" s="423" t="s">
        <v>522</v>
      </c>
      <c r="F539" s="122" t="s">
        <v>522</v>
      </c>
      <c r="G539" s="20" t="s">
        <v>7</v>
      </c>
      <c r="H539" s="23" t="s">
        <v>156</v>
      </c>
      <c r="I539" s="114" t="s">
        <v>80</v>
      </c>
      <c r="J539" s="114" t="s">
        <v>548</v>
      </c>
      <c r="K539" s="47" t="str">
        <f t="shared" si="253"/>
        <v>FALSE</v>
      </c>
      <c r="L539" s="45" t="str">
        <f t="shared" si="254"/>
        <v>TRUE</v>
      </c>
      <c r="M539" s="45" t="str">
        <f t="shared" si="255"/>
        <v>FALSE</v>
      </c>
      <c r="N539" s="45" t="str">
        <f t="shared" si="256"/>
        <v>TRUE</v>
      </c>
      <c r="O539" s="45" t="str">
        <f t="shared" si="257"/>
        <v>FALSE</v>
      </c>
      <c r="P539" s="45" t="str">
        <f t="shared" si="258"/>
        <v>TRUE</v>
      </c>
      <c r="Q539" s="45" t="str">
        <f t="shared" si="259"/>
        <v>TRUE</v>
      </c>
      <c r="R539" s="86" t="str">
        <f t="shared" si="260"/>
        <v>FALSE</v>
      </c>
      <c r="S539" s="14"/>
      <c r="T539" s="14"/>
    </row>
    <row r="540" spans="1:20" ht="15.75" customHeight="1" x14ac:dyDescent="0.3">
      <c r="A540" s="20" t="s">
        <v>915</v>
      </c>
      <c r="B540" s="155">
        <v>2022</v>
      </c>
      <c r="C540" s="392" t="str">
        <f t="shared" si="251"/>
        <v>https://www.sciencedirect.com/science/article/pii/S2210670721007216#:~:text=IoT%20systems%20help%20to%20monitor,sources%20of%20contamination%20in%20FCM.</v>
      </c>
      <c r="D540"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40" s="423" t="s">
        <v>522</v>
      </c>
      <c r="F540" s="122" t="s">
        <v>522</v>
      </c>
      <c r="G540" s="20" t="s">
        <v>7</v>
      </c>
      <c r="H540" s="23" t="s">
        <v>922</v>
      </c>
      <c r="I540" s="114" t="s">
        <v>80</v>
      </c>
      <c r="J540" s="114" t="s">
        <v>548</v>
      </c>
      <c r="K540" s="47" t="str">
        <f t="shared" si="253"/>
        <v>FALSE</v>
      </c>
      <c r="L540" s="45" t="str">
        <f t="shared" si="254"/>
        <v>TRUE</v>
      </c>
      <c r="M540" s="45" t="str">
        <f t="shared" si="255"/>
        <v>FALSE</v>
      </c>
      <c r="N540" s="45" t="str">
        <f t="shared" si="256"/>
        <v>TRUE</v>
      </c>
      <c r="O540" s="45" t="str">
        <f t="shared" si="257"/>
        <v>FALSE</v>
      </c>
      <c r="P540" s="45" t="str">
        <f t="shared" si="258"/>
        <v>TRUE</v>
      </c>
      <c r="Q540" s="45" t="str">
        <f t="shared" si="259"/>
        <v>TRUE</v>
      </c>
      <c r="R540" s="86" t="str">
        <f t="shared" si="260"/>
        <v>FALSE</v>
      </c>
      <c r="S540" s="14"/>
      <c r="T540" s="14"/>
    </row>
    <row r="541" spans="1:20" ht="15.75" customHeight="1" x14ac:dyDescent="0.3">
      <c r="A541" s="20" t="s">
        <v>915</v>
      </c>
      <c r="B541" s="155">
        <v>2022</v>
      </c>
      <c r="C541" s="392" t="str">
        <f t="shared" si="251"/>
        <v>https://www.sciencedirect.com/science/article/pii/S2210670721007216#:~:text=IoT%20systems%20help%20to%20monitor,sources%20of%20contamination%20in%20FCM.</v>
      </c>
      <c r="D541"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41" s="423" t="s">
        <v>522</v>
      </c>
      <c r="F541" s="122" t="s">
        <v>522</v>
      </c>
      <c r="G541" s="20" t="s">
        <v>7</v>
      </c>
      <c r="H541" s="23" t="s">
        <v>923</v>
      </c>
      <c r="I541" s="114" t="s">
        <v>80</v>
      </c>
      <c r="J541" s="114" t="s">
        <v>548</v>
      </c>
      <c r="K541" s="47" t="str">
        <f t="shared" si="253"/>
        <v>FALSE</v>
      </c>
      <c r="L541" s="45" t="str">
        <f t="shared" si="254"/>
        <v>TRUE</v>
      </c>
      <c r="M541" s="45" t="str">
        <f t="shared" si="255"/>
        <v>FALSE</v>
      </c>
      <c r="N541" s="45" t="str">
        <f t="shared" si="256"/>
        <v>TRUE</v>
      </c>
      <c r="O541" s="45" t="str">
        <f t="shared" si="257"/>
        <v>FALSE</v>
      </c>
      <c r="P541" s="45" t="str">
        <f t="shared" si="258"/>
        <v>TRUE</v>
      </c>
      <c r="Q541" s="45" t="str">
        <f t="shared" si="259"/>
        <v>TRUE</v>
      </c>
      <c r="R541" s="86" t="str">
        <f t="shared" si="260"/>
        <v>FALSE</v>
      </c>
      <c r="S541" s="14"/>
      <c r="T541" s="14"/>
    </row>
    <row r="542" spans="1:20" ht="15.75" customHeight="1" thickBot="1" x14ac:dyDescent="0.35">
      <c r="A542" s="20" t="s">
        <v>915</v>
      </c>
      <c r="B542" s="155">
        <v>2022</v>
      </c>
      <c r="C542" s="392" t="str">
        <f t="shared" si="251"/>
        <v>https://www.sciencedirect.com/science/article/pii/S2210670721007216#:~:text=IoT%20systems%20help%20to%20monitor,sources%20of%20contamination%20in%20FCM.</v>
      </c>
      <c r="D542" s="420" t="str">
        <f t="shared" si="252"/>
        <v>Nagarajan, S. M., Deverajan, G. G., Chatterjee, P., Alnumay, W., &amp; Muthukumaran, V. (2022). Integration of IoT based routing process for food supply chain management in sustainable smart cities. Sustainable Cities and Society, 76(103448), 103448. https://doi.org/10.1016/j.scs.2021.103448</v>
      </c>
      <c r="E542" s="423" t="s">
        <v>522</v>
      </c>
      <c r="F542" s="122" t="s">
        <v>522</v>
      </c>
      <c r="G542" s="24" t="s">
        <v>7</v>
      </c>
      <c r="H542" s="27" t="s">
        <v>924</v>
      </c>
      <c r="I542" s="115" t="s">
        <v>80</v>
      </c>
      <c r="J542" s="114" t="s">
        <v>548</v>
      </c>
      <c r="K542" s="47" t="str">
        <f t="shared" si="253"/>
        <v>FALSE</v>
      </c>
      <c r="L542" s="45" t="str">
        <f t="shared" si="254"/>
        <v>TRUE</v>
      </c>
      <c r="M542" s="45" t="str">
        <f t="shared" si="255"/>
        <v>FALSE</v>
      </c>
      <c r="N542" s="45" t="str">
        <f t="shared" si="256"/>
        <v>TRUE</v>
      </c>
      <c r="O542" s="45" t="str">
        <f t="shared" si="257"/>
        <v>FALSE</v>
      </c>
      <c r="P542" s="45" t="str">
        <f t="shared" si="258"/>
        <v>TRUE</v>
      </c>
      <c r="Q542" s="45" t="str">
        <f t="shared" si="259"/>
        <v>TRUE</v>
      </c>
      <c r="R542" s="86" t="str">
        <f t="shared" si="260"/>
        <v>FALSE</v>
      </c>
      <c r="S542" s="14"/>
      <c r="T542" s="14"/>
    </row>
    <row r="543" spans="1:20" ht="15.75" customHeight="1" x14ac:dyDescent="0.3">
      <c r="A543" s="152" t="s">
        <v>933</v>
      </c>
      <c r="B543" s="153">
        <v>2021</v>
      </c>
      <c r="C543" s="159" t="s">
        <v>928</v>
      </c>
      <c r="D543" s="359" t="s">
        <v>927</v>
      </c>
      <c r="E543" s="422" t="s">
        <v>896</v>
      </c>
      <c r="F543" s="160" t="s">
        <v>546</v>
      </c>
      <c r="G543" s="22" t="s">
        <v>501</v>
      </c>
      <c r="H543" s="23" t="s">
        <v>934</v>
      </c>
      <c r="I543" s="23" t="s">
        <v>932</v>
      </c>
      <c r="J543" s="367" t="s">
        <v>493</v>
      </c>
      <c r="K543" s="83" t="s">
        <v>503</v>
      </c>
      <c r="L543" s="84" t="s">
        <v>503</v>
      </c>
      <c r="M543" s="84" t="s">
        <v>503</v>
      </c>
      <c r="N543" s="84" t="s">
        <v>503</v>
      </c>
      <c r="O543" s="84" t="s">
        <v>504</v>
      </c>
      <c r="P543" s="84" t="s">
        <v>504</v>
      </c>
      <c r="Q543" s="84" t="s">
        <v>503</v>
      </c>
      <c r="R543" s="85" t="s">
        <v>503</v>
      </c>
      <c r="S543" s="14"/>
      <c r="T543" s="14"/>
    </row>
    <row r="544" spans="1:20" ht="15.75" customHeight="1" x14ac:dyDescent="0.3">
      <c r="A544" s="20" t="s">
        <v>933</v>
      </c>
      <c r="B544" s="155">
        <f>B543</f>
        <v>2021</v>
      </c>
      <c r="C544" s="392" t="str">
        <f>C543</f>
        <v>https://ieeexplore.ieee.org/document/9663672</v>
      </c>
      <c r="D544" s="346" t="str">
        <f>D543</f>
        <v>Suciu, G., Pop, I., Pasat, A., Calescu, S., Vatasoiu, R., &amp; Suciu, I. (2021a). Digital solutions for smart food supply chain. 2021 IEEE 27th International Symposium for Design and Technology in Electronic Packaging (SIITME).</v>
      </c>
      <c r="E544" s="423" t="str">
        <f>E543</f>
        <v>10.20 Processed and preserved fish, crustaceans and molluscs</v>
      </c>
      <c r="F544" s="122" t="str">
        <f t="shared" ref="F544:F548" si="261">F543</f>
        <v>Fish</v>
      </c>
      <c r="G544" s="22" t="s">
        <v>501</v>
      </c>
      <c r="H544" s="23" t="s">
        <v>626</v>
      </c>
      <c r="I544" s="23" t="str">
        <f>I543</f>
        <v>3G, GPRS</v>
      </c>
      <c r="J544" s="366" t="str">
        <f>J543</f>
        <v>Productivity</v>
      </c>
      <c r="K544" s="47" t="s">
        <v>503</v>
      </c>
      <c r="L544" s="45" t="s">
        <v>503</v>
      </c>
      <c r="M544" s="45" t="s">
        <v>503</v>
      </c>
      <c r="N544" s="45" t="s">
        <v>503</v>
      </c>
      <c r="O544" s="45" t="s">
        <v>504</v>
      </c>
      <c r="P544" s="45" t="s">
        <v>504</v>
      </c>
      <c r="Q544" s="45" t="s">
        <v>503</v>
      </c>
      <c r="R544" s="86" t="s">
        <v>503</v>
      </c>
      <c r="S544" s="14"/>
      <c r="T544" s="14"/>
    </row>
    <row r="545" spans="1:20" ht="15.75" customHeight="1" x14ac:dyDescent="0.3">
      <c r="A545" s="20" t="s">
        <v>933</v>
      </c>
      <c r="B545" s="155">
        <f t="shared" ref="B545:B551" si="262">B544</f>
        <v>2021</v>
      </c>
      <c r="C545" s="392" t="str">
        <f t="shared" ref="C545:C548" si="263">C544</f>
        <v>https://ieeexplore.ieee.org/document/9663672</v>
      </c>
      <c r="D545" s="346" t="str">
        <f t="shared" ref="D545:D548" si="264">D544</f>
        <v>Suciu, G., Pop, I., Pasat, A., Calescu, S., Vatasoiu, R., &amp; Suciu, I. (2021a). Digital solutions for smart food supply chain. 2021 IEEE 27th International Symposium for Design and Technology in Electronic Packaging (SIITME).</v>
      </c>
      <c r="E545" s="423" t="str">
        <f t="shared" ref="E545:E548" si="265">E544</f>
        <v>10.20 Processed and preserved fish, crustaceans and molluscs</v>
      </c>
      <c r="F545" s="122" t="str">
        <f t="shared" si="261"/>
        <v>Fish</v>
      </c>
      <c r="G545" s="22" t="s">
        <v>501</v>
      </c>
      <c r="H545" s="23" t="s">
        <v>66</v>
      </c>
      <c r="I545" s="23" t="str">
        <f t="shared" ref="I545:I549" si="266">I544</f>
        <v>3G, GPRS</v>
      </c>
      <c r="J545" s="366" t="str">
        <f t="shared" ref="J545:J551" si="267">J544</f>
        <v>Productivity</v>
      </c>
      <c r="K545" s="47" t="s">
        <v>503</v>
      </c>
      <c r="L545" s="45" t="s">
        <v>503</v>
      </c>
      <c r="M545" s="45" t="s">
        <v>503</v>
      </c>
      <c r="N545" s="45" t="s">
        <v>503</v>
      </c>
      <c r="O545" s="45" t="s">
        <v>504</v>
      </c>
      <c r="P545" s="45" t="s">
        <v>504</v>
      </c>
      <c r="Q545" s="45" t="s">
        <v>503</v>
      </c>
      <c r="R545" s="86" t="s">
        <v>503</v>
      </c>
      <c r="S545" s="14"/>
      <c r="T545" s="14"/>
    </row>
    <row r="546" spans="1:20" ht="15.75" customHeight="1" x14ac:dyDescent="0.3">
      <c r="A546" s="20" t="s">
        <v>933</v>
      </c>
      <c r="B546" s="155">
        <f t="shared" si="262"/>
        <v>2021</v>
      </c>
      <c r="C546" s="392" t="str">
        <f t="shared" si="263"/>
        <v>https://ieeexplore.ieee.org/document/9663672</v>
      </c>
      <c r="D546" s="346" t="str">
        <f t="shared" si="264"/>
        <v>Suciu, G., Pop, I., Pasat, A., Calescu, S., Vatasoiu, R., &amp; Suciu, I. (2021a). Digital solutions for smart food supply chain. 2021 IEEE 27th International Symposium for Design and Technology in Electronic Packaging (SIITME).</v>
      </c>
      <c r="E546" s="423" t="str">
        <f t="shared" si="265"/>
        <v>10.20 Processed and preserved fish, crustaceans and molluscs</v>
      </c>
      <c r="F546" s="122" t="str">
        <f t="shared" si="261"/>
        <v>Fish</v>
      </c>
      <c r="G546" s="22" t="s">
        <v>501</v>
      </c>
      <c r="H546" s="23" t="s">
        <v>575</v>
      </c>
      <c r="I546" s="23" t="str">
        <f t="shared" si="266"/>
        <v>3G, GPRS</v>
      </c>
      <c r="J546" s="366" t="str">
        <f t="shared" si="267"/>
        <v>Productivity</v>
      </c>
      <c r="K546" s="47" t="s">
        <v>503</v>
      </c>
      <c r="L546" s="45" t="s">
        <v>503</v>
      </c>
      <c r="M546" s="45" t="s">
        <v>503</v>
      </c>
      <c r="N546" s="45" t="s">
        <v>503</v>
      </c>
      <c r="O546" s="45" t="s">
        <v>504</v>
      </c>
      <c r="P546" s="45" t="s">
        <v>504</v>
      </c>
      <c r="Q546" s="45" t="s">
        <v>503</v>
      </c>
      <c r="R546" s="86" t="s">
        <v>503</v>
      </c>
      <c r="S546" s="14"/>
      <c r="T546" s="14"/>
    </row>
    <row r="547" spans="1:20" ht="15.75" customHeight="1" x14ac:dyDescent="0.3">
      <c r="A547" s="20" t="s">
        <v>933</v>
      </c>
      <c r="B547" s="155">
        <f t="shared" si="262"/>
        <v>2021</v>
      </c>
      <c r="C547" s="392" t="str">
        <f t="shared" si="263"/>
        <v>https://ieeexplore.ieee.org/document/9663672</v>
      </c>
      <c r="D547" s="346" t="str">
        <f t="shared" si="264"/>
        <v>Suciu, G., Pop, I., Pasat, A., Calescu, S., Vatasoiu, R., &amp; Suciu, I. (2021a). Digital solutions for smart food supply chain. 2021 IEEE 27th International Symposium for Design and Technology in Electronic Packaging (SIITME).</v>
      </c>
      <c r="E547" s="423" t="str">
        <f t="shared" si="265"/>
        <v>10.20 Processed and preserved fish, crustaceans and molluscs</v>
      </c>
      <c r="F547" s="122" t="str">
        <f t="shared" si="261"/>
        <v>Fish</v>
      </c>
      <c r="G547" s="22" t="s">
        <v>501</v>
      </c>
      <c r="H547" s="23" t="s">
        <v>935</v>
      </c>
      <c r="I547" s="23" t="str">
        <f t="shared" si="266"/>
        <v>3G, GPRS</v>
      </c>
      <c r="J547" s="366" t="str">
        <f t="shared" si="267"/>
        <v>Productivity</v>
      </c>
      <c r="K547" s="47" t="s">
        <v>503</v>
      </c>
      <c r="L547" s="45" t="s">
        <v>503</v>
      </c>
      <c r="M547" s="45" t="s">
        <v>503</v>
      </c>
      <c r="N547" s="45" t="s">
        <v>503</v>
      </c>
      <c r="O547" s="45" t="s">
        <v>504</v>
      </c>
      <c r="P547" s="45" t="s">
        <v>504</v>
      </c>
      <c r="Q547" s="45" t="s">
        <v>503</v>
      </c>
      <c r="R547" s="86" t="s">
        <v>503</v>
      </c>
      <c r="S547" s="14"/>
      <c r="T547" s="14"/>
    </row>
    <row r="548" spans="1:20" ht="15.75" customHeight="1" x14ac:dyDescent="0.3">
      <c r="A548" s="20" t="s">
        <v>933</v>
      </c>
      <c r="B548" s="155">
        <f t="shared" si="262"/>
        <v>2021</v>
      </c>
      <c r="C548" s="392" t="str">
        <f t="shared" si="263"/>
        <v>https://ieeexplore.ieee.org/document/9663672</v>
      </c>
      <c r="D548" s="346" t="str">
        <f t="shared" si="264"/>
        <v>Suciu, G., Pop, I., Pasat, A., Calescu, S., Vatasoiu, R., &amp; Suciu, I. (2021a). Digital solutions for smart food supply chain. 2021 IEEE 27th International Symposium for Design and Technology in Electronic Packaging (SIITME).</v>
      </c>
      <c r="E548" s="423" t="str">
        <f t="shared" si="265"/>
        <v>10.20 Processed and preserved fish, crustaceans and molluscs</v>
      </c>
      <c r="F548" s="122" t="str">
        <f t="shared" si="261"/>
        <v>Fish</v>
      </c>
      <c r="G548" s="22" t="s">
        <v>501</v>
      </c>
      <c r="H548" s="23" t="s">
        <v>936</v>
      </c>
      <c r="I548" s="23" t="str">
        <f t="shared" si="266"/>
        <v>3G, GPRS</v>
      </c>
      <c r="J548" s="366" t="str">
        <f t="shared" si="267"/>
        <v>Productivity</v>
      </c>
      <c r="K548" s="47" t="s">
        <v>503</v>
      </c>
      <c r="L548" s="45" t="s">
        <v>503</v>
      </c>
      <c r="M548" s="45" t="s">
        <v>503</v>
      </c>
      <c r="N548" s="45" t="s">
        <v>503</v>
      </c>
      <c r="O548" s="45" t="s">
        <v>504</v>
      </c>
      <c r="P548" s="45" t="s">
        <v>504</v>
      </c>
      <c r="Q548" s="45" t="s">
        <v>503</v>
      </c>
      <c r="R548" s="86" t="s">
        <v>503</v>
      </c>
      <c r="S548" s="14"/>
      <c r="T548" s="14"/>
    </row>
    <row r="549" spans="1:20" ht="15.75" customHeight="1" x14ac:dyDescent="0.3">
      <c r="A549" s="22" t="s">
        <v>933</v>
      </c>
      <c r="B549" s="155">
        <f t="shared" si="262"/>
        <v>2021</v>
      </c>
      <c r="C549" s="392" t="str">
        <f t="shared" ref="C549:C551" si="268">C548</f>
        <v>https://ieeexplore.ieee.org/document/9663672</v>
      </c>
      <c r="D549" s="346" t="str">
        <f t="shared" ref="D549:D551" si="269">D548</f>
        <v>Suciu, G., Pop, I., Pasat, A., Calescu, S., Vatasoiu, R., &amp; Suciu, I. (2021a). Digital solutions for smart food supply chain. 2021 IEEE 27th International Symposium for Design and Technology in Electronic Packaging (SIITME).</v>
      </c>
      <c r="E549" s="423" t="str">
        <f t="shared" ref="E549:E551" si="270">E548</f>
        <v>10.20 Processed and preserved fish, crustaceans and molluscs</v>
      </c>
      <c r="F549" s="122" t="str">
        <f t="shared" ref="F549:F551" si="271">F548</f>
        <v>Fish</v>
      </c>
      <c r="G549" s="22" t="s">
        <v>547</v>
      </c>
      <c r="H549" s="23" t="s">
        <v>528</v>
      </c>
      <c r="I549" s="23" t="str">
        <f t="shared" si="266"/>
        <v>3G, GPRS</v>
      </c>
      <c r="J549" s="366" t="str">
        <f t="shared" si="267"/>
        <v>Productivity</v>
      </c>
      <c r="K549" s="47" t="s">
        <v>503</v>
      </c>
      <c r="L549" s="45" t="s">
        <v>503</v>
      </c>
      <c r="M549" s="45" t="s">
        <v>503</v>
      </c>
      <c r="N549" s="45" t="s">
        <v>503</v>
      </c>
      <c r="O549" s="45" t="s">
        <v>504</v>
      </c>
      <c r="P549" s="45" t="s">
        <v>504</v>
      </c>
      <c r="Q549" s="45" t="s">
        <v>503</v>
      </c>
      <c r="R549" s="86" t="s">
        <v>503</v>
      </c>
      <c r="S549" s="14"/>
      <c r="T549" s="14"/>
    </row>
    <row r="550" spans="1:20" ht="15.75" customHeight="1" x14ac:dyDescent="0.3">
      <c r="A550" s="22" t="s">
        <v>933</v>
      </c>
      <c r="B550" s="155">
        <f t="shared" si="262"/>
        <v>2021</v>
      </c>
      <c r="C550" s="392" t="str">
        <f t="shared" si="268"/>
        <v>https://ieeexplore.ieee.org/document/9663672</v>
      </c>
      <c r="D550" s="346" t="str">
        <f t="shared" si="269"/>
        <v>Suciu, G., Pop, I., Pasat, A., Calescu, S., Vatasoiu, R., &amp; Suciu, I. (2021a). Digital solutions for smart food supply chain. 2021 IEEE 27th International Symposium for Design and Technology in Electronic Packaging (SIITME).</v>
      </c>
      <c r="E550" s="423" t="str">
        <f t="shared" si="270"/>
        <v>10.20 Processed and preserved fish, crustaceans and molluscs</v>
      </c>
      <c r="F550" s="122" t="str">
        <f t="shared" si="271"/>
        <v>Fish</v>
      </c>
      <c r="G550" s="22" t="s">
        <v>547</v>
      </c>
      <c r="H550" s="23" t="s">
        <v>502</v>
      </c>
      <c r="I550" s="23" t="s">
        <v>70</v>
      </c>
      <c r="J550" s="366" t="str">
        <f t="shared" si="267"/>
        <v>Productivity</v>
      </c>
      <c r="K550" s="47" t="s">
        <v>503</v>
      </c>
      <c r="L550" s="45" t="s">
        <v>503</v>
      </c>
      <c r="M550" s="45" t="s">
        <v>503</v>
      </c>
      <c r="N550" s="45" t="s">
        <v>503</v>
      </c>
      <c r="O550" s="45" t="s">
        <v>504</v>
      </c>
      <c r="P550" s="45" t="s">
        <v>504</v>
      </c>
      <c r="Q550" s="45" t="s">
        <v>503</v>
      </c>
      <c r="R550" s="86" t="s">
        <v>503</v>
      </c>
      <c r="S550" s="14"/>
      <c r="T550" s="14"/>
    </row>
    <row r="551" spans="1:20" ht="15.75" customHeight="1" thickBot="1" x14ac:dyDescent="0.35">
      <c r="A551" s="22" t="s">
        <v>933</v>
      </c>
      <c r="B551" s="155">
        <f t="shared" si="262"/>
        <v>2021</v>
      </c>
      <c r="C551" s="392" t="str">
        <f t="shared" si="268"/>
        <v>https://ieeexplore.ieee.org/document/9663672</v>
      </c>
      <c r="D551" s="346" t="str">
        <f t="shared" si="269"/>
        <v>Suciu, G., Pop, I., Pasat, A., Calescu, S., Vatasoiu, R., &amp; Suciu, I. (2021a). Digital solutions for smart food supply chain. 2021 IEEE 27th International Symposium for Design and Technology in Electronic Packaging (SIITME).</v>
      </c>
      <c r="E551" s="423" t="str">
        <f t="shared" si="270"/>
        <v>10.20 Processed and preserved fish, crustaceans and molluscs</v>
      </c>
      <c r="F551" s="122" t="str">
        <f t="shared" si="271"/>
        <v>Fish</v>
      </c>
      <c r="G551" s="22" t="s">
        <v>547</v>
      </c>
      <c r="H551" s="23" t="s">
        <v>505</v>
      </c>
      <c r="I551" s="23" t="s">
        <v>70</v>
      </c>
      <c r="J551" s="366" t="str">
        <f t="shared" si="267"/>
        <v>Productivity</v>
      </c>
      <c r="K551" s="47" t="s">
        <v>503</v>
      </c>
      <c r="L551" s="45" t="s">
        <v>503</v>
      </c>
      <c r="M551" s="45" t="s">
        <v>503</v>
      </c>
      <c r="N551" s="45" t="s">
        <v>503</v>
      </c>
      <c r="O551" s="45" t="s">
        <v>504</v>
      </c>
      <c r="P551" s="45" t="s">
        <v>504</v>
      </c>
      <c r="Q551" s="45" t="s">
        <v>503</v>
      </c>
      <c r="R551" s="86" t="s">
        <v>503</v>
      </c>
      <c r="S551" s="14"/>
      <c r="T551" s="14"/>
    </row>
    <row r="552" spans="1:20" ht="15.75" customHeight="1" thickBot="1" x14ac:dyDescent="0.35">
      <c r="A552" s="467" t="s">
        <v>937</v>
      </c>
      <c r="B552" s="468">
        <v>2021</v>
      </c>
      <c r="C552" s="472" t="s">
        <v>941</v>
      </c>
      <c r="D552" s="359" t="s">
        <v>942</v>
      </c>
      <c r="E552" s="469" t="s">
        <v>886</v>
      </c>
      <c r="F552" s="470" t="s">
        <v>542</v>
      </c>
      <c r="G552" s="471" t="s">
        <v>547</v>
      </c>
      <c r="H552" s="38" t="s">
        <v>516</v>
      </c>
      <c r="I552" s="38" t="s">
        <v>939</v>
      </c>
      <c r="J552" s="96" t="s">
        <v>548</v>
      </c>
      <c r="K552" s="83" t="s">
        <v>504</v>
      </c>
      <c r="L552" s="84" t="s">
        <v>504</v>
      </c>
      <c r="M552" s="84" t="s">
        <v>504</v>
      </c>
      <c r="N552" s="84" t="s">
        <v>503</v>
      </c>
      <c r="O552" s="84" t="s">
        <v>504</v>
      </c>
      <c r="P552" s="84" t="s">
        <v>503</v>
      </c>
      <c r="Q552" s="84" t="s">
        <v>503</v>
      </c>
      <c r="R552" s="85" t="s">
        <v>504</v>
      </c>
      <c r="S552" s="14"/>
      <c r="T552" s="14"/>
    </row>
    <row r="553" spans="1:20" ht="15.75" customHeight="1" x14ac:dyDescent="0.3">
      <c r="A553" s="20" t="s">
        <v>943</v>
      </c>
      <c r="B553" s="155">
        <v>2015</v>
      </c>
      <c r="C553" s="82" t="s">
        <v>944</v>
      </c>
      <c r="D553" s="359" t="s">
        <v>948</v>
      </c>
      <c r="E553" s="156" t="s">
        <v>886</v>
      </c>
      <c r="F553" s="122" t="s">
        <v>529</v>
      </c>
      <c r="G553" s="22" t="s">
        <v>547</v>
      </c>
      <c r="H553" s="23" t="s">
        <v>949</v>
      </c>
      <c r="I553" s="23" t="s">
        <v>80</v>
      </c>
      <c r="J553" s="366" t="s">
        <v>548</v>
      </c>
      <c r="K553" s="83" t="s">
        <v>504</v>
      </c>
      <c r="L553" s="84" t="s">
        <v>504</v>
      </c>
      <c r="M553" s="84" t="s">
        <v>504</v>
      </c>
      <c r="N553" s="84" t="s">
        <v>503</v>
      </c>
      <c r="O553" s="84" t="s">
        <v>504</v>
      </c>
      <c r="P553" s="84" t="s">
        <v>503</v>
      </c>
      <c r="Q553" s="84" t="s">
        <v>503</v>
      </c>
      <c r="R553" s="85" t="s">
        <v>503</v>
      </c>
      <c r="S553" s="14"/>
      <c r="T553" s="14"/>
    </row>
    <row r="554" spans="1:20" ht="15.75" customHeight="1" thickBot="1" x14ac:dyDescent="0.35">
      <c r="A554" s="20" t="s">
        <v>943</v>
      </c>
      <c r="B554" s="155">
        <v>2015</v>
      </c>
      <c r="C554" s="39" t="str">
        <f>C553</f>
        <v>https://www.sciencedirect.com/science/article/pii/S0925400515005456</v>
      </c>
      <c r="D554" s="485" t="str">
        <f>D553</f>
        <v>Koskela, J., Sarfraz, J., Ihalainen, P., Määttänen, A., Pulkkinen, P., Tenhu, H., Nieminen, T., Kilpelä, A., &amp; Peltonen, J. (2015). Monitoring the quality of raw poultry by detecting hydrogen sulfide with printed sensors. Sensors and Actuators. B, Chemical, 218, 89–96. https://doi.org/10.1016/j.snb.2015.04.093</v>
      </c>
      <c r="E554" s="486" t="str">
        <f>E553</f>
        <v>10.1 Preserved meat and meat products</v>
      </c>
      <c r="F554" s="122" t="s">
        <v>529</v>
      </c>
      <c r="G554" s="143" t="s">
        <v>7</v>
      </c>
      <c r="H554" s="144" t="str">
        <f>H553</f>
        <v>Hydrogen sulfide</v>
      </c>
      <c r="I554" s="144" t="s">
        <v>80</v>
      </c>
      <c r="J554" s="366" t="str">
        <f>J553</f>
        <v>Food safety and quality</v>
      </c>
      <c r="K554" s="49" t="str">
        <f>K553</f>
        <v>FALSE</v>
      </c>
      <c r="L554" s="48" t="str">
        <f t="shared" ref="L554:R554" si="272">L553</f>
        <v>FALSE</v>
      </c>
      <c r="M554" s="48" t="str">
        <f t="shared" si="272"/>
        <v>FALSE</v>
      </c>
      <c r="N554" s="48" t="str">
        <f t="shared" si="272"/>
        <v>TRUE</v>
      </c>
      <c r="O554" s="48" t="str">
        <f t="shared" si="272"/>
        <v>FALSE</v>
      </c>
      <c r="P554" s="48" t="str">
        <f t="shared" si="272"/>
        <v>TRUE</v>
      </c>
      <c r="Q554" s="48" t="str">
        <f t="shared" si="272"/>
        <v>TRUE</v>
      </c>
      <c r="R554" s="88" t="str">
        <f t="shared" si="272"/>
        <v>TRUE</v>
      </c>
      <c r="S554" s="14"/>
      <c r="T554" s="14"/>
    </row>
    <row r="555" spans="1:20" ht="15.75" customHeight="1" x14ac:dyDescent="0.3">
      <c r="A555" s="152" t="s">
        <v>950</v>
      </c>
      <c r="B555" s="153">
        <v>2021</v>
      </c>
      <c r="C555" s="159" t="s">
        <v>952</v>
      </c>
      <c r="D555" s="489" t="s">
        <v>953</v>
      </c>
      <c r="E555" s="487" t="s">
        <v>885</v>
      </c>
      <c r="F555" s="41" t="s">
        <v>523</v>
      </c>
      <c r="G555" s="152" t="s">
        <v>501</v>
      </c>
      <c r="H555" s="19" t="s">
        <v>502</v>
      </c>
      <c r="I555" s="113" t="s">
        <v>386</v>
      </c>
      <c r="J555" s="113" t="s">
        <v>11</v>
      </c>
      <c r="K555" s="45" t="s">
        <v>503</v>
      </c>
      <c r="L555" s="45" t="s">
        <v>503</v>
      </c>
      <c r="M555" s="45" t="s">
        <v>503</v>
      </c>
      <c r="N555" s="45" t="s">
        <v>504</v>
      </c>
      <c r="O555" s="45" t="s">
        <v>504</v>
      </c>
      <c r="P555" s="45" t="s">
        <v>504</v>
      </c>
      <c r="Q555" s="45" t="s">
        <v>504</v>
      </c>
      <c r="R555" s="45" t="s">
        <v>504</v>
      </c>
      <c r="S555" s="14"/>
      <c r="T555" s="14"/>
    </row>
    <row r="556" spans="1:20" ht="15.75" customHeight="1" x14ac:dyDescent="0.3">
      <c r="A556" s="20" t="s">
        <v>950</v>
      </c>
      <c r="B556" s="155">
        <f>B555</f>
        <v>2021</v>
      </c>
      <c r="C556" s="82" t="s">
        <v>952</v>
      </c>
      <c r="D556" s="485" t="s">
        <v>954</v>
      </c>
      <c r="E556" s="486" t="s">
        <v>885</v>
      </c>
      <c r="F556" s="22" t="s">
        <v>523</v>
      </c>
      <c r="G556" s="20" t="s">
        <v>501</v>
      </c>
      <c r="H556" s="23" t="s">
        <v>505</v>
      </c>
      <c r="I556" s="114" t="s">
        <v>386</v>
      </c>
      <c r="J556" s="114" t="s">
        <v>11</v>
      </c>
      <c r="K556" s="45" t="str">
        <f t="shared" ref="K556:K557" si="273">K555</f>
        <v>TRUE</v>
      </c>
      <c r="L556" s="45" t="str">
        <f t="shared" ref="L556:L557" si="274">L555</f>
        <v>TRUE</v>
      </c>
      <c r="M556" s="45" t="str">
        <f t="shared" ref="M556:M557" si="275">M555</f>
        <v>TRUE</v>
      </c>
      <c r="N556" s="45" t="str">
        <f t="shared" ref="N556:N557" si="276">N555</f>
        <v>FALSE</v>
      </c>
      <c r="O556" s="45" t="str">
        <f t="shared" ref="O556:O557" si="277">O555</f>
        <v>FALSE</v>
      </c>
      <c r="P556" s="45" t="str">
        <f t="shared" ref="P556:P557" si="278">P555</f>
        <v>FALSE</v>
      </c>
      <c r="Q556" s="45" t="str">
        <f t="shared" ref="Q556:Q557" si="279">Q555</f>
        <v>FALSE</v>
      </c>
      <c r="R556" s="45" t="str">
        <f t="shared" ref="R556:R557" si="280">R555</f>
        <v>FALSE</v>
      </c>
      <c r="S556" s="14"/>
      <c r="T556" s="14"/>
    </row>
    <row r="557" spans="1:20" ht="15.75" customHeight="1" thickBot="1" x14ac:dyDescent="0.35">
      <c r="A557" s="24" t="s">
        <v>950</v>
      </c>
      <c r="B557" s="157">
        <f>B556</f>
        <v>2021</v>
      </c>
      <c r="C557" s="87" t="s">
        <v>952</v>
      </c>
      <c r="D557" s="484" t="s">
        <v>955</v>
      </c>
      <c r="E557" s="488" t="s">
        <v>885</v>
      </c>
      <c r="F557" s="26" t="s">
        <v>523</v>
      </c>
      <c r="G557" s="24" t="s">
        <v>501</v>
      </c>
      <c r="H557" s="27" t="s">
        <v>508</v>
      </c>
      <c r="I557" s="115" t="s">
        <v>386</v>
      </c>
      <c r="J557" s="115" t="s">
        <v>11</v>
      </c>
      <c r="K557" s="45" t="str">
        <f t="shared" si="273"/>
        <v>TRUE</v>
      </c>
      <c r="L557" s="45" t="str">
        <f t="shared" si="274"/>
        <v>TRUE</v>
      </c>
      <c r="M557" s="45" t="str">
        <f t="shared" si="275"/>
        <v>TRUE</v>
      </c>
      <c r="N557" s="45" t="str">
        <f t="shared" si="276"/>
        <v>FALSE</v>
      </c>
      <c r="O557" s="45" t="str">
        <f t="shared" si="277"/>
        <v>FALSE</v>
      </c>
      <c r="P557" s="45" t="str">
        <f t="shared" si="278"/>
        <v>FALSE</v>
      </c>
      <c r="Q557" s="45" t="str">
        <f t="shared" si="279"/>
        <v>FALSE</v>
      </c>
      <c r="R557" s="45" t="str">
        <f t="shared" si="280"/>
        <v>FALSE</v>
      </c>
      <c r="S557" s="14"/>
      <c r="T557" s="14"/>
    </row>
    <row r="558" spans="1:20" ht="15.75" customHeight="1" x14ac:dyDescent="0.3">
      <c r="A558" s="20" t="s">
        <v>961</v>
      </c>
      <c r="B558" s="155">
        <v>2022</v>
      </c>
      <c r="C558" s="82" t="s">
        <v>960</v>
      </c>
      <c r="D558" s="489" t="s">
        <v>962</v>
      </c>
      <c r="E558" s="486" t="s">
        <v>885</v>
      </c>
      <c r="F558" s="122" t="s">
        <v>963</v>
      </c>
      <c r="G558" s="22" t="s">
        <v>501</v>
      </c>
      <c r="H558" s="23" t="s">
        <v>965</v>
      </c>
      <c r="I558" s="23" t="s">
        <v>294</v>
      </c>
      <c r="J558" s="91" t="s">
        <v>498</v>
      </c>
      <c r="K558" s="83" t="s">
        <v>504</v>
      </c>
      <c r="L558" s="84" t="s">
        <v>504</v>
      </c>
      <c r="M558" s="84" t="s">
        <v>503</v>
      </c>
      <c r="N558" s="84" t="s">
        <v>503</v>
      </c>
      <c r="O558" s="84" t="s">
        <v>504</v>
      </c>
      <c r="P558" s="84" t="s">
        <v>503</v>
      </c>
      <c r="Q558" s="84" t="s">
        <v>503</v>
      </c>
      <c r="R558" s="85" t="s">
        <v>504</v>
      </c>
      <c r="S558" s="14"/>
      <c r="T558" s="14"/>
    </row>
    <row r="559" spans="1:20" ht="15.75" customHeight="1" x14ac:dyDescent="0.3">
      <c r="A559" s="20" t="s">
        <v>961</v>
      </c>
      <c r="B559" s="155">
        <f>B558</f>
        <v>2022</v>
      </c>
      <c r="C559" s="392" t="str">
        <f>C558</f>
        <v>https://www.scopus.com/record/display.uri?eid=2-s2.0-85129089139&amp;origin=SingleRecordEmailAlert&amp;dgcid=raven_sc_search_en_us_email&amp;txGid=19c3157c7ace9834e4c4cf8230ae6089&amp;featureToggles=FEATURE_NEW_DOC_DETAILS_EXPORT:1</v>
      </c>
      <c r="D559" s="485" t="str">
        <f>D558</f>
        <v>Xie, J., Wan, C., Tolón Becerra, A., &amp; Li, M. (2022). Streamlining traceability data generation in apple production using integral management with machine-to-machine connections. Agronomy (Basel, Switzerland), 12(4), 921. https://doi.org/10.3390/agronomy12040921</v>
      </c>
      <c r="E559" s="486" t="s">
        <v>885</v>
      </c>
      <c r="F559" s="122" t="str">
        <f t="shared" ref="F559:F560" si="281">F558</f>
        <v>Apples</v>
      </c>
      <c r="G559" s="22" t="s">
        <v>501</v>
      </c>
      <c r="H559" s="23" t="s">
        <v>878</v>
      </c>
      <c r="I559" s="23" t="s">
        <v>294</v>
      </c>
      <c r="J559" s="91" t="s">
        <v>498</v>
      </c>
      <c r="K559" s="47" t="str">
        <f t="shared" ref="K559:K560" si="282">K558</f>
        <v>FALSE</v>
      </c>
      <c r="L559" s="45" t="str">
        <f t="shared" ref="L559:L560" si="283">L558</f>
        <v>FALSE</v>
      </c>
      <c r="M559" s="45" t="str">
        <f t="shared" ref="M559:M560" si="284">M558</f>
        <v>TRUE</v>
      </c>
      <c r="N559" s="45" t="str">
        <f t="shared" ref="N559:N560" si="285">N558</f>
        <v>TRUE</v>
      </c>
      <c r="O559" s="45" t="str">
        <f t="shared" ref="O559:O560" si="286">O558</f>
        <v>FALSE</v>
      </c>
      <c r="P559" s="45" t="str">
        <f t="shared" ref="P559:P560" si="287">P558</f>
        <v>TRUE</v>
      </c>
      <c r="Q559" s="45" t="str">
        <f t="shared" ref="Q559:Q560" si="288">Q558</f>
        <v>TRUE</v>
      </c>
      <c r="R559" s="86" t="str">
        <f t="shared" ref="R559:R560" si="289">R558</f>
        <v>FALSE</v>
      </c>
      <c r="S559" s="14"/>
      <c r="T559" s="14"/>
    </row>
    <row r="560" spans="1:20" ht="15.75" customHeight="1" thickBot="1" x14ac:dyDescent="0.35">
      <c r="A560" s="20" t="s">
        <v>961</v>
      </c>
      <c r="B560" s="155">
        <f>B558</f>
        <v>2022</v>
      </c>
      <c r="C560" s="392" t="str">
        <f>C559</f>
        <v>https://www.scopus.com/record/display.uri?eid=2-s2.0-85129089139&amp;origin=SingleRecordEmailAlert&amp;dgcid=raven_sc_search_en_us_email&amp;txGid=19c3157c7ace9834e4c4cf8230ae6089&amp;featureToggles=FEATURE_NEW_DOC_DETAILS_EXPORT:1</v>
      </c>
      <c r="D560" s="485" t="str">
        <f>D559</f>
        <v>Xie, J., Wan, C., Tolón Becerra, A., &amp; Li, M. (2022). Streamlining traceability data generation in apple production using integral management with machine-to-machine connections. Agronomy (Basel, Switzerland), 12(4), 921. https://doi.org/10.3390/agronomy12040921</v>
      </c>
      <c r="E560" s="486" t="s">
        <v>885</v>
      </c>
      <c r="F560" s="122" t="str">
        <f t="shared" si="281"/>
        <v>Apples</v>
      </c>
      <c r="G560" s="22" t="s">
        <v>501</v>
      </c>
      <c r="H560" s="23" t="s">
        <v>964</v>
      </c>
      <c r="I560" s="23" t="s">
        <v>80</v>
      </c>
      <c r="J560" s="91" t="s">
        <v>498</v>
      </c>
      <c r="K560" s="47" t="str">
        <f t="shared" si="282"/>
        <v>FALSE</v>
      </c>
      <c r="L560" s="45" t="str">
        <f t="shared" si="283"/>
        <v>FALSE</v>
      </c>
      <c r="M560" s="45" t="str">
        <f t="shared" si="284"/>
        <v>TRUE</v>
      </c>
      <c r="N560" s="45" t="str">
        <f t="shared" si="285"/>
        <v>TRUE</v>
      </c>
      <c r="O560" s="45" t="str">
        <f t="shared" si="286"/>
        <v>FALSE</v>
      </c>
      <c r="P560" s="45" t="str">
        <f t="shared" si="287"/>
        <v>TRUE</v>
      </c>
      <c r="Q560" s="45" t="str">
        <f t="shared" si="288"/>
        <v>TRUE</v>
      </c>
      <c r="R560" s="86" t="str">
        <f t="shared" si="289"/>
        <v>FALSE</v>
      </c>
      <c r="S560" s="14"/>
      <c r="T560" s="14"/>
    </row>
    <row r="561" spans="1:20" ht="15.75" customHeight="1" x14ac:dyDescent="0.3">
      <c r="A561" s="152" t="s">
        <v>972</v>
      </c>
      <c r="B561" s="153">
        <v>2022</v>
      </c>
      <c r="C561" s="159" t="s">
        <v>971</v>
      </c>
      <c r="D561" s="489" t="s">
        <v>973</v>
      </c>
      <c r="E561" s="109" t="s">
        <v>890</v>
      </c>
      <c r="F561" s="41" t="s">
        <v>565</v>
      </c>
      <c r="G561" s="152" t="s">
        <v>501</v>
      </c>
      <c r="H561" s="19" t="s">
        <v>528</v>
      </c>
      <c r="I561" s="113" t="s">
        <v>70</v>
      </c>
      <c r="J561" s="19" t="s">
        <v>493</v>
      </c>
      <c r="K561" s="83" t="s">
        <v>503</v>
      </c>
      <c r="L561" s="84" t="s">
        <v>503</v>
      </c>
      <c r="M561" s="84" t="s">
        <v>504</v>
      </c>
      <c r="N561" s="84" t="s">
        <v>503</v>
      </c>
      <c r="O561" s="84" t="s">
        <v>504</v>
      </c>
      <c r="P561" s="84" t="s">
        <v>503</v>
      </c>
      <c r="Q561" s="84" t="s">
        <v>503</v>
      </c>
      <c r="R561" s="85" t="s">
        <v>504</v>
      </c>
      <c r="S561" s="14"/>
      <c r="T561" s="14"/>
    </row>
    <row r="562" spans="1:20" ht="15.75" customHeight="1" x14ac:dyDescent="0.3">
      <c r="A562" s="20" t="s">
        <v>972</v>
      </c>
      <c r="B562" s="155">
        <v>2022</v>
      </c>
      <c r="C562" s="82" t="s">
        <v>971</v>
      </c>
      <c r="D562" s="485" t="s">
        <v>974</v>
      </c>
      <c r="E562" s="110" t="s">
        <v>890</v>
      </c>
      <c r="F562" s="22" t="s">
        <v>565</v>
      </c>
      <c r="G562" s="20" t="s">
        <v>501</v>
      </c>
      <c r="H562" s="23" t="s">
        <v>969</v>
      </c>
      <c r="I562" s="114" t="s">
        <v>70</v>
      </c>
      <c r="J562" s="23" t="str">
        <f>J561</f>
        <v>Productivity</v>
      </c>
      <c r="K562" s="47" t="s">
        <v>503</v>
      </c>
      <c r="L562" s="45" t="s">
        <v>503</v>
      </c>
      <c r="M562" s="45" t="s">
        <v>504</v>
      </c>
      <c r="N562" s="45" t="s">
        <v>503</v>
      </c>
      <c r="O562" s="45" t="s">
        <v>504</v>
      </c>
      <c r="P562" s="45" t="s">
        <v>503</v>
      </c>
      <c r="Q562" s="45" t="s">
        <v>503</v>
      </c>
      <c r="R562" s="86" t="s">
        <v>504</v>
      </c>
      <c r="S562" s="14"/>
      <c r="T562" s="14"/>
    </row>
    <row r="563" spans="1:20" ht="15.75" customHeight="1" x14ac:dyDescent="0.3">
      <c r="A563" s="20" t="s">
        <v>972</v>
      </c>
      <c r="B563" s="155">
        <v>2022</v>
      </c>
      <c r="C563" s="82" t="s">
        <v>971</v>
      </c>
      <c r="D563" s="485" t="s">
        <v>975</v>
      </c>
      <c r="E563" s="110" t="s">
        <v>890</v>
      </c>
      <c r="F563" s="22" t="s">
        <v>565</v>
      </c>
      <c r="G563" s="20" t="s">
        <v>501</v>
      </c>
      <c r="H563" s="23" t="s">
        <v>989</v>
      </c>
      <c r="I563" s="114" t="s">
        <v>70</v>
      </c>
      <c r="J563" s="23" t="str">
        <f t="shared" ref="J563:J569" si="290">J562</f>
        <v>Productivity</v>
      </c>
      <c r="K563" s="47" t="s">
        <v>503</v>
      </c>
      <c r="L563" s="45" t="s">
        <v>503</v>
      </c>
      <c r="M563" s="45" t="s">
        <v>504</v>
      </c>
      <c r="N563" s="45" t="s">
        <v>503</v>
      </c>
      <c r="O563" s="45" t="s">
        <v>504</v>
      </c>
      <c r="P563" s="45" t="s">
        <v>503</v>
      </c>
      <c r="Q563" s="45" t="s">
        <v>503</v>
      </c>
      <c r="R563" s="86" t="s">
        <v>504</v>
      </c>
      <c r="S563" s="14"/>
      <c r="T563" s="14"/>
    </row>
    <row r="564" spans="1:20" ht="15.75" customHeight="1" x14ac:dyDescent="0.3">
      <c r="A564" s="20" t="s">
        <v>972</v>
      </c>
      <c r="B564" s="155">
        <v>2022</v>
      </c>
      <c r="C564" s="82" t="s">
        <v>971</v>
      </c>
      <c r="D564" s="485" t="s">
        <v>973</v>
      </c>
      <c r="E564" s="110" t="s">
        <v>890</v>
      </c>
      <c r="F564" s="22" t="s">
        <v>565</v>
      </c>
      <c r="G564" s="20" t="s">
        <v>547</v>
      </c>
      <c r="H564" s="23" t="s">
        <v>528</v>
      </c>
      <c r="I564" s="114" t="s">
        <v>970</v>
      </c>
      <c r="J564" s="23" t="str">
        <f t="shared" si="290"/>
        <v>Productivity</v>
      </c>
      <c r="K564" s="47" t="s">
        <v>503</v>
      </c>
      <c r="L564" s="45" t="s">
        <v>503</v>
      </c>
      <c r="M564" s="45" t="s">
        <v>504</v>
      </c>
      <c r="N564" s="45" t="s">
        <v>503</v>
      </c>
      <c r="O564" s="45" t="s">
        <v>504</v>
      </c>
      <c r="P564" s="45" t="s">
        <v>503</v>
      </c>
      <c r="Q564" s="45" t="s">
        <v>503</v>
      </c>
      <c r="R564" s="86" t="s">
        <v>504</v>
      </c>
      <c r="S564" s="483"/>
      <c r="T564" s="14"/>
    </row>
    <row r="565" spans="1:20" ht="15.75" customHeight="1" x14ac:dyDescent="0.3">
      <c r="A565" s="20" t="s">
        <v>972</v>
      </c>
      <c r="B565" s="155">
        <v>2022</v>
      </c>
      <c r="C565" s="82" t="s">
        <v>971</v>
      </c>
      <c r="D565" s="485" t="s">
        <v>974</v>
      </c>
      <c r="E565" s="110" t="s">
        <v>890</v>
      </c>
      <c r="F565" s="22" t="s">
        <v>565</v>
      </c>
      <c r="G565" s="20" t="s">
        <v>547</v>
      </c>
      <c r="H565" s="23" t="s">
        <v>687</v>
      </c>
      <c r="I565" s="114" t="s">
        <v>970</v>
      </c>
      <c r="J565" s="23" t="str">
        <f t="shared" si="290"/>
        <v>Productivity</v>
      </c>
      <c r="K565" s="47" t="s">
        <v>503</v>
      </c>
      <c r="L565" s="45" t="s">
        <v>503</v>
      </c>
      <c r="M565" s="45" t="s">
        <v>504</v>
      </c>
      <c r="N565" s="45" t="s">
        <v>503</v>
      </c>
      <c r="O565" s="45" t="s">
        <v>504</v>
      </c>
      <c r="P565" s="45" t="s">
        <v>503</v>
      </c>
      <c r="Q565" s="45" t="s">
        <v>503</v>
      </c>
      <c r="R565" s="86" t="s">
        <v>504</v>
      </c>
      <c r="S565" s="14"/>
      <c r="T565" s="14"/>
    </row>
    <row r="566" spans="1:20" ht="15.75" customHeight="1" x14ac:dyDescent="0.3">
      <c r="A566" s="20" t="s">
        <v>972</v>
      </c>
      <c r="B566" s="155">
        <v>2022</v>
      </c>
      <c r="C566" s="82" t="s">
        <v>971</v>
      </c>
      <c r="D566" s="485" t="s">
        <v>975</v>
      </c>
      <c r="E566" s="110" t="s">
        <v>890</v>
      </c>
      <c r="F566" s="22" t="s">
        <v>565</v>
      </c>
      <c r="G566" s="20" t="s">
        <v>547</v>
      </c>
      <c r="H566" s="23" t="s">
        <v>967</v>
      </c>
      <c r="I566" s="114" t="s">
        <v>970</v>
      </c>
      <c r="J566" s="23" t="str">
        <f t="shared" si="290"/>
        <v>Productivity</v>
      </c>
      <c r="K566" s="47" t="s">
        <v>503</v>
      </c>
      <c r="L566" s="45" t="s">
        <v>503</v>
      </c>
      <c r="M566" s="45" t="s">
        <v>504</v>
      </c>
      <c r="N566" s="45" t="s">
        <v>503</v>
      </c>
      <c r="O566" s="45" t="s">
        <v>504</v>
      </c>
      <c r="P566" s="45" t="s">
        <v>503</v>
      </c>
      <c r="Q566" s="45" t="s">
        <v>503</v>
      </c>
      <c r="R566" s="86" t="s">
        <v>504</v>
      </c>
      <c r="S566" s="14"/>
      <c r="T566" s="14"/>
    </row>
    <row r="567" spans="1:20" ht="15.75" customHeight="1" x14ac:dyDescent="0.3">
      <c r="A567" s="20" t="s">
        <v>972</v>
      </c>
      <c r="B567" s="155">
        <v>2022</v>
      </c>
      <c r="C567" s="82" t="s">
        <v>971</v>
      </c>
      <c r="D567" s="485" t="s">
        <v>976</v>
      </c>
      <c r="E567" s="110" t="s">
        <v>890</v>
      </c>
      <c r="F567" s="22" t="s">
        <v>565</v>
      </c>
      <c r="G567" s="20" t="s">
        <v>547</v>
      </c>
      <c r="H567" s="23" t="s">
        <v>968</v>
      </c>
      <c r="I567" s="114" t="s">
        <v>970</v>
      </c>
      <c r="J567" s="23" t="str">
        <f t="shared" si="290"/>
        <v>Productivity</v>
      </c>
      <c r="K567" s="47" t="s">
        <v>503</v>
      </c>
      <c r="L567" s="45" t="s">
        <v>503</v>
      </c>
      <c r="M567" s="45" t="s">
        <v>504</v>
      </c>
      <c r="N567" s="45" t="s">
        <v>503</v>
      </c>
      <c r="O567" s="45" t="s">
        <v>504</v>
      </c>
      <c r="P567" s="45" t="s">
        <v>503</v>
      </c>
      <c r="Q567" s="45" t="s">
        <v>503</v>
      </c>
      <c r="R567" s="86" t="s">
        <v>504</v>
      </c>
      <c r="S567" s="14"/>
      <c r="T567" s="14"/>
    </row>
    <row r="568" spans="1:20" ht="15.75" customHeight="1" x14ac:dyDescent="0.3">
      <c r="A568" s="20" t="s">
        <v>972</v>
      </c>
      <c r="B568" s="155">
        <v>2022</v>
      </c>
      <c r="C568" s="82" t="s">
        <v>971</v>
      </c>
      <c r="D568" s="485" t="s">
        <v>977</v>
      </c>
      <c r="E568" s="110" t="s">
        <v>890</v>
      </c>
      <c r="F568" s="22" t="s">
        <v>565</v>
      </c>
      <c r="G568" s="20" t="s">
        <v>547</v>
      </c>
      <c r="H568" s="23" t="s">
        <v>516</v>
      </c>
      <c r="I568" s="114" t="s">
        <v>970</v>
      </c>
      <c r="J568" s="23" t="str">
        <f t="shared" si="290"/>
        <v>Productivity</v>
      </c>
      <c r="K568" s="47" t="s">
        <v>503</v>
      </c>
      <c r="L568" s="45" t="s">
        <v>503</v>
      </c>
      <c r="M568" s="45" t="s">
        <v>504</v>
      </c>
      <c r="N568" s="45" t="s">
        <v>503</v>
      </c>
      <c r="O568" s="45" t="s">
        <v>504</v>
      </c>
      <c r="P568" s="45" t="s">
        <v>503</v>
      </c>
      <c r="Q568" s="45" t="s">
        <v>503</v>
      </c>
      <c r="R568" s="86" t="s">
        <v>504</v>
      </c>
      <c r="S568" s="14"/>
      <c r="T568" s="14"/>
    </row>
    <row r="569" spans="1:20" ht="15.75" customHeight="1" thickBot="1" x14ac:dyDescent="0.35">
      <c r="A569" s="24" t="s">
        <v>972</v>
      </c>
      <c r="B569" s="157">
        <v>2022</v>
      </c>
      <c r="C569" s="87" t="s">
        <v>971</v>
      </c>
      <c r="D569" s="484" t="s">
        <v>978</v>
      </c>
      <c r="E569" s="111" t="s">
        <v>890</v>
      </c>
      <c r="F569" s="26" t="s">
        <v>565</v>
      </c>
      <c r="G569" s="24" t="s">
        <v>547</v>
      </c>
      <c r="H569" s="27" t="s">
        <v>969</v>
      </c>
      <c r="I569" s="115" t="s">
        <v>970</v>
      </c>
      <c r="J569" s="23" t="str">
        <f t="shared" si="290"/>
        <v>Productivity</v>
      </c>
      <c r="K569" s="49" t="s">
        <v>503</v>
      </c>
      <c r="L569" s="48" t="s">
        <v>503</v>
      </c>
      <c r="M569" s="48" t="s">
        <v>504</v>
      </c>
      <c r="N569" s="48" t="s">
        <v>503</v>
      </c>
      <c r="O569" s="48" t="s">
        <v>504</v>
      </c>
      <c r="P569" s="48" t="s">
        <v>503</v>
      </c>
      <c r="Q569" s="48" t="s">
        <v>503</v>
      </c>
      <c r="R569" s="88" t="s">
        <v>504</v>
      </c>
      <c r="S569" s="14"/>
      <c r="T569" s="14"/>
    </row>
    <row r="570" spans="1:20" ht="15.75" customHeight="1" x14ac:dyDescent="0.3">
      <c r="A570" s="20"/>
      <c r="B570" s="140"/>
      <c r="C570" s="141"/>
      <c r="D570" s="14"/>
      <c r="E570" s="482"/>
      <c r="F570" s="22"/>
      <c r="G570" s="143"/>
      <c r="H570" s="144"/>
      <c r="I570" s="23"/>
      <c r="J570" s="23"/>
      <c r="K570" s="45"/>
      <c r="L570" s="145"/>
      <c r="M570" s="145"/>
      <c r="N570" s="145"/>
      <c r="O570" s="145"/>
      <c r="P570" s="145"/>
      <c r="Q570" s="145"/>
      <c r="R570" s="145"/>
      <c r="S570" s="14"/>
      <c r="T570" s="14"/>
    </row>
    <row r="571" spans="1:20" ht="15.75" customHeight="1" x14ac:dyDescent="0.3">
      <c r="A571" s="20"/>
      <c r="B571" s="140"/>
      <c r="C571" s="141"/>
      <c r="D571" s="14"/>
      <c r="E571" s="482"/>
      <c r="F571" s="22"/>
      <c r="G571" s="143"/>
      <c r="H571" s="144"/>
      <c r="I571" s="23"/>
      <c r="J571" s="23"/>
      <c r="K571" s="45"/>
      <c r="L571" s="145"/>
      <c r="M571" s="145"/>
      <c r="N571" s="145"/>
      <c r="O571" s="145"/>
      <c r="P571" s="145"/>
      <c r="Q571" s="145"/>
      <c r="R571" s="145"/>
      <c r="S571" s="14"/>
      <c r="T571" s="14"/>
    </row>
    <row r="572" spans="1:20" ht="15.75" customHeight="1" thickBot="1" x14ac:dyDescent="0.35">
      <c r="A572" s="20"/>
      <c r="B572" s="140"/>
      <c r="C572" s="141"/>
      <c r="D572" s="14"/>
      <c r="E572" s="482"/>
      <c r="F572" s="22"/>
      <c r="G572" s="143"/>
      <c r="H572" s="144"/>
      <c r="I572" s="23"/>
      <c r="J572" s="23"/>
      <c r="K572" s="45"/>
      <c r="L572" s="145"/>
      <c r="M572" s="145"/>
      <c r="N572" s="145"/>
      <c r="O572" s="145"/>
      <c r="P572" s="145"/>
      <c r="Q572" s="145"/>
      <c r="R572" s="145"/>
      <c r="S572" s="14"/>
      <c r="T572" s="14"/>
    </row>
    <row r="573" spans="1:20" ht="28.5" thickBot="1" x14ac:dyDescent="0.35">
      <c r="A573" s="507" t="s">
        <v>706</v>
      </c>
      <c r="B573" s="62"/>
      <c r="C573" s="14"/>
      <c r="D573" s="14"/>
      <c r="E573" s="14"/>
      <c r="F573" s="14"/>
      <c r="G573" s="14"/>
      <c r="I573" s="14"/>
      <c r="J573" s="14"/>
      <c r="K573" s="14"/>
      <c r="L573" s="14"/>
      <c r="M573" s="14"/>
      <c r="N573" s="14"/>
      <c r="O573" s="14"/>
      <c r="P573" s="14"/>
      <c r="Q573" s="14"/>
      <c r="R573" s="14"/>
      <c r="S573" s="14"/>
      <c r="T573" s="14"/>
    </row>
    <row r="574" spans="1:20" ht="15.75" customHeight="1" thickBot="1" x14ac:dyDescent="0.35">
      <c r="A574" s="302">
        <f>SUMPRODUCT(1/COUNTIF(TablaDinam[Article - Objective],TablaDinam[Article - Objective]))</f>
        <v>84.000000000000071</v>
      </c>
      <c r="B574" s="62"/>
      <c r="C574" s="14"/>
      <c r="D574" s="14"/>
      <c r="E574" s="14"/>
      <c r="F574" s="14"/>
      <c r="G574" s="14"/>
      <c r="I574" s="14"/>
      <c r="J574" s="14"/>
      <c r="K574" s="14"/>
      <c r="L574" s="14"/>
      <c r="M574" s="14"/>
      <c r="N574" s="14"/>
      <c r="O574" s="14"/>
      <c r="P574" s="14"/>
      <c r="Q574" s="14"/>
      <c r="R574" s="14"/>
      <c r="S574" s="14"/>
      <c r="T574" s="14"/>
    </row>
    <row r="575" spans="1:20" ht="15.75" customHeight="1" x14ac:dyDescent="0.3">
      <c r="A575" s="14"/>
      <c r="B575" s="62"/>
      <c r="C575" s="14"/>
      <c r="D575" s="14"/>
      <c r="E575" s="14"/>
      <c r="F575" s="14"/>
      <c r="G575" s="14"/>
      <c r="I575" s="14"/>
      <c r="J575" s="14"/>
      <c r="K575" s="14"/>
      <c r="L575" s="14"/>
      <c r="M575" s="14"/>
      <c r="N575" s="14"/>
      <c r="O575" s="14"/>
      <c r="P575" s="14"/>
      <c r="Q575" s="14"/>
      <c r="R575" s="14"/>
      <c r="S575" s="14"/>
      <c r="T575" s="14"/>
    </row>
    <row r="576" spans="1:20" ht="15.75" customHeight="1" x14ac:dyDescent="0.3">
      <c r="A576" s="14"/>
      <c r="B576" s="62"/>
      <c r="C576" s="14"/>
      <c r="D576" s="14"/>
      <c r="E576" s="14"/>
      <c r="F576" s="14"/>
      <c r="G576" s="14"/>
      <c r="I576" s="14"/>
      <c r="J576" s="14"/>
      <c r="K576" s="14"/>
      <c r="L576" s="14"/>
      <c r="M576" s="14"/>
      <c r="N576" s="14"/>
      <c r="O576" s="14"/>
      <c r="P576" s="14"/>
      <c r="Q576" s="14"/>
      <c r="R576" s="14"/>
      <c r="S576" s="14"/>
      <c r="T576" s="14"/>
    </row>
    <row r="577" spans="1:20" ht="15.75" customHeight="1" x14ac:dyDescent="0.3">
      <c r="A577" s="14"/>
      <c r="B577" s="62"/>
      <c r="C577" s="14"/>
      <c r="D577" s="14"/>
      <c r="E577" s="14"/>
      <c r="F577" s="14"/>
      <c r="G577" s="14"/>
      <c r="I577" s="14"/>
      <c r="J577" s="14"/>
      <c r="K577" s="14"/>
      <c r="L577" s="14"/>
      <c r="M577" s="14"/>
      <c r="N577" s="14"/>
      <c r="O577" s="14"/>
      <c r="P577" s="14"/>
      <c r="Q577" s="14"/>
      <c r="R577" s="14"/>
      <c r="S577" s="14"/>
      <c r="T577" s="14"/>
    </row>
    <row r="578" spans="1:20" ht="15.75" customHeight="1" x14ac:dyDescent="0.3">
      <c r="A578" s="14"/>
      <c r="B578" s="62"/>
      <c r="C578" s="14"/>
      <c r="D578" s="14"/>
      <c r="E578" s="14"/>
      <c r="F578" s="14"/>
      <c r="G578" s="14"/>
      <c r="I578" s="14"/>
      <c r="J578" s="14"/>
      <c r="K578" s="14"/>
      <c r="L578" s="14"/>
      <c r="M578" s="14"/>
      <c r="N578" s="14"/>
      <c r="O578" s="14"/>
      <c r="P578" s="14"/>
      <c r="Q578" s="14"/>
      <c r="R578" s="14"/>
      <c r="S578" s="14"/>
      <c r="T578" s="14"/>
    </row>
    <row r="579" spans="1:20" ht="15.75" customHeight="1" x14ac:dyDescent="0.3">
      <c r="A579" s="14"/>
      <c r="B579" s="62"/>
      <c r="C579" s="14"/>
      <c r="D579" s="14"/>
      <c r="E579" s="14"/>
      <c r="F579" s="14"/>
      <c r="G579" s="14"/>
      <c r="I579" s="14"/>
      <c r="J579" s="14"/>
      <c r="K579" s="14"/>
      <c r="L579" s="14"/>
      <c r="M579" s="14"/>
      <c r="N579" s="14"/>
      <c r="O579" s="14"/>
      <c r="P579" s="14"/>
      <c r="Q579" s="14"/>
      <c r="R579" s="14"/>
      <c r="S579" s="14"/>
      <c r="T579" s="14"/>
    </row>
    <row r="580" spans="1:20" ht="15.75" customHeight="1" x14ac:dyDescent="0.3">
      <c r="A580" s="14"/>
      <c r="B580" s="62"/>
      <c r="C580" s="14"/>
      <c r="D580" s="14"/>
      <c r="E580" s="14"/>
      <c r="F580" s="14"/>
      <c r="G580" s="14"/>
      <c r="I580" s="14"/>
      <c r="J580" s="14"/>
      <c r="K580" s="14"/>
      <c r="L580" s="14"/>
      <c r="M580" s="14"/>
      <c r="N580" s="14"/>
      <c r="O580" s="14"/>
      <c r="P580" s="14"/>
      <c r="Q580" s="14"/>
      <c r="R580" s="14"/>
      <c r="S580" s="14"/>
      <c r="T580" s="14"/>
    </row>
    <row r="581" spans="1:20" ht="15.75" customHeight="1" x14ac:dyDescent="0.3">
      <c r="A581" s="14"/>
      <c r="B581" s="62"/>
      <c r="C581" s="14"/>
      <c r="D581" s="14"/>
      <c r="E581" s="14"/>
      <c r="F581" s="14"/>
      <c r="G581" s="14"/>
      <c r="I581" s="14"/>
      <c r="J581" s="14"/>
      <c r="K581" s="14"/>
      <c r="L581" s="14"/>
      <c r="M581" s="14"/>
      <c r="N581" s="14"/>
      <c r="O581" s="14"/>
      <c r="P581" s="14"/>
      <c r="Q581" s="14"/>
      <c r="R581" s="14"/>
      <c r="S581" s="14"/>
      <c r="T581" s="14"/>
    </row>
    <row r="582" spans="1:20" ht="15.75" customHeight="1" x14ac:dyDescent="0.3">
      <c r="A582" s="14"/>
      <c r="B582" s="62"/>
      <c r="C582" s="14"/>
      <c r="D582" s="14"/>
      <c r="E582" s="14"/>
      <c r="F582" s="14"/>
      <c r="G582" s="14"/>
      <c r="I582" s="14"/>
      <c r="J582" s="14"/>
      <c r="K582" s="14"/>
      <c r="L582" s="14"/>
      <c r="M582" s="14"/>
      <c r="N582" s="14"/>
      <c r="O582" s="14"/>
      <c r="P582" s="14"/>
      <c r="Q582" s="14"/>
      <c r="R582" s="14"/>
      <c r="S582" s="14"/>
      <c r="T582" s="14"/>
    </row>
    <row r="583" spans="1:20" ht="15.75" customHeight="1" x14ac:dyDescent="0.3">
      <c r="A583" s="14"/>
      <c r="B583" s="62"/>
      <c r="C583" s="14"/>
      <c r="D583" s="14"/>
      <c r="E583" s="14"/>
      <c r="F583" s="14"/>
      <c r="G583" s="14"/>
      <c r="I583" s="14"/>
      <c r="J583" s="14"/>
      <c r="K583" s="14"/>
      <c r="L583" s="14"/>
      <c r="M583" s="14"/>
      <c r="N583" s="14"/>
      <c r="O583" s="14"/>
      <c r="P583" s="14"/>
      <c r="Q583" s="14"/>
      <c r="R583" s="14"/>
      <c r="S583" s="14"/>
      <c r="T583" s="14"/>
    </row>
    <row r="584" spans="1:20" ht="15.75" customHeight="1" x14ac:dyDescent="0.3">
      <c r="A584" s="14"/>
      <c r="B584" s="62"/>
      <c r="C584" s="14"/>
      <c r="D584" s="14"/>
      <c r="E584" s="14"/>
      <c r="F584" s="14"/>
      <c r="G584" s="14"/>
      <c r="I584" s="14"/>
      <c r="J584" s="14"/>
      <c r="K584" s="14"/>
      <c r="L584" s="14"/>
      <c r="M584" s="14"/>
      <c r="N584" s="14"/>
      <c r="O584" s="14"/>
      <c r="P584" s="14"/>
      <c r="Q584" s="14"/>
      <c r="R584" s="14"/>
      <c r="S584" s="14"/>
      <c r="T584" s="14"/>
    </row>
    <row r="585" spans="1:20" ht="15.75" customHeight="1" x14ac:dyDescent="0.3">
      <c r="A585" s="14"/>
      <c r="B585" s="62"/>
      <c r="C585" s="14"/>
      <c r="D585" s="14"/>
      <c r="E585" s="14"/>
      <c r="F585" s="14"/>
      <c r="G585" s="14"/>
      <c r="I585" s="14"/>
      <c r="J585" s="14"/>
      <c r="K585" s="14"/>
      <c r="L585" s="14"/>
      <c r="M585" s="14"/>
      <c r="N585" s="14"/>
      <c r="O585" s="14"/>
      <c r="P585" s="14"/>
      <c r="Q585" s="14"/>
      <c r="R585" s="14"/>
      <c r="S585" s="14"/>
      <c r="T585" s="14"/>
    </row>
    <row r="586" spans="1:20" ht="15.75" customHeight="1" x14ac:dyDescent="0.3">
      <c r="A586" s="14"/>
      <c r="B586" s="62"/>
      <c r="C586" s="14"/>
      <c r="D586" s="1"/>
      <c r="E586" s="1"/>
      <c r="F586" s="1"/>
      <c r="G586" s="14"/>
      <c r="I586" s="14"/>
      <c r="J586" s="14"/>
      <c r="K586" s="14"/>
      <c r="L586" s="14"/>
      <c r="M586" s="14"/>
      <c r="N586" s="14"/>
      <c r="O586" s="14"/>
      <c r="P586" s="14"/>
      <c r="Q586" s="14"/>
      <c r="R586" s="14"/>
      <c r="S586" s="14"/>
      <c r="T586" s="14"/>
    </row>
    <row r="587" spans="1:20" ht="15.75" customHeight="1" x14ac:dyDescent="0.3">
      <c r="A587" s="14"/>
      <c r="B587" s="62"/>
      <c r="C587" s="14"/>
      <c r="D587" s="1"/>
      <c r="E587" s="1"/>
      <c r="F587" s="1"/>
      <c r="G587" s="14"/>
      <c r="I587" s="14"/>
      <c r="J587" s="14"/>
      <c r="K587" s="14"/>
      <c r="L587" s="14"/>
      <c r="M587" s="14"/>
      <c r="N587" s="14"/>
      <c r="O587" s="14"/>
      <c r="P587" s="14"/>
      <c r="Q587" s="14"/>
      <c r="R587" s="14"/>
      <c r="S587" s="14"/>
      <c r="T587" s="14"/>
    </row>
    <row r="588" spans="1:20" ht="15.75" customHeight="1" x14ac:dyDescent="0.3">
      <c r="A588" s="14"/>
      <c r="B588" s="62"/>
      <c r="C588" s="14"/>
      <c r="D588" s="1"/>
      <c r="E588" s="1"/>
      <c r="F588" s="1"/>
      <c r="G588" s="14"/>
      <c r="I588" s="14"/>
      <c r="J588" s="14"/>
      <c r="K588" s="14"/>
      <c r="L588" s="14"/>
      <c r="M588" s="14"/>
      <c r="N588" s="14"/>
      <c r="O588" s="14"/>
      <c r="P588" s="14"/>
      <c r="Q588" s="14"/>
      <c r="R588" s="14"/>
      <c r="S588" s="14"/>
      <c r="T588" s="14"/>
    </row>
    <row r="589" spans="1:20" ht="15.75" customHeight="1" x14ac:dyDescent="0.3">
      <c r="A589" s="14"/>
      <c r="B589" s="62"/>
      <c r="C589" s="14"/>
      <c r="D589" s="1"/>
      <c r="E589" s="1"/>
      <c r="F589" s="1"/>
      <c r="G589" s="14"/>
      <c r="I589" s="14"/>
      <c r="J589" s="14"/>
      <c r="K589" s="14"/>
      <c r="L589" s="14"/>
      <c r="M589" s="14"/>
      <c r="N589" s="14"/>
      <c r="O589" s="14"/>
      <c r="P589" s="14"/>
      <c r="Q589" s="14"/>
      <c r="R589" s="14"/>
      <c r="S589" s="14"/>
      <c r="T589" s="14"/>
    </row>
    <row r="590" spans="1:20" ht="15.75" customHeight="1" x14ac:dyDescent="0.3">
      <c r="A590" s="14"/>
      <c r="B590" s="62"/>
      <c r="C590" s="14"/>
      <c r="D590" s="1"/>
      <c r="E590" s="1"/>
      <c r="F590" s="1"/>
      <c r="G590" s="14"/>
      <c r="I590" s="14"/>
      <c r="J590" s="14"/>
      <c r="K590" s="14"/>
      <c r="L590" s="14"/>
      <c r="M590" s="14"/>
      <c r="N590" s="14"/>
      <c r="O590" s="14"/>
      <c r="P590" s="14"/>
      <c r="Q590" s="14"/>
      <c r="R590" s="14"/>
      <c r="S590" s="14"/>
      <c r="T590" s="14"/>
    </row>
    <row r="591" spans="1:20" ht="15.75" customHeight="1" x14ac:dyDescent="0.3">
      <c r="A591" s="14"/>
      <c r="B591" s="62"/>
      <c r="C591" s="14"/>
      <c r="D591" s="1"/>
      <c r="E591" s="1"/>
      <c r="F591" s="1"/>
      <c r="G591" s="14"/>
      <c r="I591" s="14"/>
      <c r="J591" s="14"/>
      <c r="K591" s="14"/>
      <c r="L591" s="14"/>
      <c r="M591" s="14"/>
      <c r="N591" s="14"/>
      <c r="O591" s="14"/>
      <c r="P591" s="14"/>
      <c r="Q591" s="14"/>
      <c r="R591" s="14"/>
      <c r="S591" s="14"/>
      <c r="T591" s="14"/>
    </row>
    <row r="592" spans="1:20" ht="15.75" customHeight="1" x14ac:dyDescent="0.3">
      <c r="A592" s="14"/>
      <c r="B592" s="62"/>
      <c r="C592" s="14"/>
      <c r="D592" s="1"/>
      <c r="E592" s="1"/>
      <c r="F592" s="1"/>
      <c r="G592" s="14"/>
      <c r="I592" s="14"/>
      <c r="J592" s="14"/>
      <c r="K592" s="14"/>
      <c r="L592" s="14"/>
      <c r="M592" s="14"/>
      <c r="N592" s="14"/>
      <c r="O592" s="14"/>
      <c r="P592" s="14"/>
      <c r="Q592" s="14"/>
      <c r="R592" s="14"/>
      <c r="S592" s="14"/>
      <c r="T592" s="14"/>
    </row>
    <row r="593" spans="1:20" ht="15.75" customHeight="1" x14ac:dyDescent="0.3">
      <c r="A593" s="14"/>
      <c r="B593" s="62"/>
      <c r="C593" s="14"/>
      <c r="D593" s="1"/>
      <c r="E593" s="1"/>
      <c r="F593" s="1"/>
      <c r="G593" s="14"/>
      <c r="I593" s="14"/>
      <c r="J593" s="14"/>
      <c r="K593" s="14"/>
      <c r="L593" s="14"/>
      <c r="M593" s="14"/>
      <c r="N593" s="14"/>
      <c r="O593" s="14"/>
      <c r="P593" s="14"/>
      <c r="Q593" s="14"/>
      <c r="R593" s="14"/>
      <c r="S593" s="14"/>
      <c r="T593" s="14"/>
    </row>
    <row r="594" spans="1:20" ht="15.75" customHeight="1" x14ac:dyDescent="0.3">
      <c r="A594" s="14"/>
      <c r="B594" s="62"/>
      <c r="C594" s="14"/>
      <c r="D594" s="1"/>
      <c r="E594" s="1"/>
      <c r="F594" s="1"/>
      <c r="G594" s="14"/>
      <c r="I594" s="14"/>
      <c r="J594" s="14"/>
      <c r="K594" s="14"/>
      <c r="L594" s="14"/>
      <c r="M594" s="14"/>
      <c r="N594" s="14"/>
      <c r="O594" s="14"/>
      <c r="P594" s="14"/>
      <c r="Q594" s="14"/>
      <c r="R594" s="14"/>
      <c r="S594" s="14"/>
      <c r="T594" s="14"/>
    </row>
    <row r="595" spans="1:20" ht="15.75" customHeight="1" x14ac:dyDescent="0.3">
      <c r="A595" s="14"/>
      <c r="B595" s="62"/>
      <c r="C595" s="14"/>
      <c r="D595" s="14"/>
      <c r="E595" s="14"/>
      <c r="F595" s="14"/>
      <c r="G595" s="14"/>
      <c r="I595" s="14"/>
      <c r="J595" s="14"/>
      <c r="K595" s="14"/>
      <c r="L595" s="14"/>
      <c r="M595" s="14"/>
      <c r="N595" s="14"/>
      <c r="O595" s="14"/>
      <c r="P595" s="14"/>
      <c r="Q595" s="14"/>
      <c r="R595" s="14"/>
      <c r="S595" s="14"/>
      <c r="T595" s="14"/>
    </row>
    <row r="596" spans="1:20" ht="15.75" customHeight="1" x14ac:dyDescent="0.3">
      <c r="A596" s="14"/>
      <c r="B596" s="62"/>
      <c r="C596" s="14"/>
      <c r="D596" s="14"/>
      <c r="E596" s="14"/>
      <c r="F596" s="14"/>
      <c r="G596" s="14"/>
      <c r="I596" s="14"/>
      <c r="J596" s="14"/>
      <c r="K596" s="14"/>
      <c r="L596" s="14"/>
      <c r="M596" s="14"/>
      <c r="N596" s="14"/>
      <c r="O596" s="14"/>
      <c r="P596" s="14"/>
      <c r="Q596" s="14"/>
      <c r="R596" s="14"/>
      <c r="S596" s="14"/>
      <c r="T596" s="14"/>
    </row>
    <row r="597" spans="1:20" ht="15.75" customHeight="1" x14ac:dyDescent="0.3">
      <c r="A597" s="14"/>
      <c r="B597" s="62"/>
      <c r="C597" s="14"/>
      <c r="D597" s="14"/>
      <c r="E597" s="14"/>
      <c r="F597" s="14"/>
      <c r="G597" s="14"/>
      <c r="I597" s="14"/>
      <c r="J597" s="14"/>
      <c r="K597" s="14"/>
      <c r="L597" s="14"/>
      <c r="M597" s="14"/>
      <c r="N597" s="14"/>
      <c r="O597" s="14"/>
      <c r="P597" s="14"/>
      <c r="Q597" s="14"/>
      <c r="R597" s="14"/>
      <c r="S597" s="14"/>
      <c r="T597" s="14"/>
    </row>
    <row r="598" spans="1:20" ht="15.75" customHeight="1" x14ac:dyDescent="0.3">
      <c r="A598" s="14"/>
      <c r="B598" s="62"/>
      <c r="C598" s="14"/>
      <c r="D598" s="14"/>
      <c r="E598" s="14"/>
      <c r="F598" s="14"/>
      <c r="G598" s="14"/>
      <c r="I598" s="14"/>
      <c r="J598" s="14"/>
      <c r="K598" s="14"/>
      <c r="L598" s="14"/>
      <c r="M598" s="14"/>
      <c r="N598" s="14"/>
      <c r="O598" s="14"/>
      <c r="P598" s="14"/>
      <c r="Q598" s="14"/>
      <c r="R598" s="14"/>
      <c r="S598" s="14"/>
      <c r="T598" s="14"/>
    </row>
    <row r="599" spans="1:20" ht="15.75" customHeight="1" x14ac:dyDescent="0.3">
      <c r="A599" s="14"/>
      <c r="B599" s="62"/>
      <c r="C599" s="14"/>
      <c r="D599" s="14"/>
      <c r="E599" s="14"/>
      <c r="F599" s="14"/>
      <c r="G599" s="14"/>
      <c r="I599" s="14"/>
      <c r="J599" s="14"/>
      <c r="K599" s="14"/>
      <c r="L599" s="14"/>
      <c r="M599" s="14"/>
      <c r="N599" s="14"/>
      <c r="O599" s="14"/>
      <c r="P599" s="14"/>
      <c r="Q599" s="14"/>
      <c r="R599" s="14"/>
      <c r="S599" s="14"/>
      <c r="T599" s="14"/>
    </row>
    <row r="600" spans="1:20" ht="15.75" customHeight="1" x14ac:dyDescent="0.3">
      <c r="A600" s="14"/>
      <c r="B600" s="62"/>
      <c r="C600" s="14"/>
      <c r="D600" s="14"/>
      <c r="E600" s="14"/>
      <c r="F600" s="14"/>
      <c r="G600" s="14"/>
      <c r="I600" s="14"/>
      <c r="J600" s="14"/>
      <c r="K600" s="14"/>
      <c r="L600" s="14"/>
      <c r="M600" s="14"/>
      <c r="N600" s="14"/>
      <c r="O600" s="14"/>
      <c r="P600" s="14"/>
      <c r="Q600" s="14"/>
      <c r="R600" s="14"/>
      <c r="S600" s="14"/>
      <c r="T600" s="14"/>
    </row>
    <row r="601" spans="1:20" ht="15.75" customHeight="1" x14ac:dyDescent="0.3">
      <c r="A601" s="14"/>
      <c r="B601" s="62"/>
      <c r="C601" s="14"/>
      <c r="D601" s="14"/>
      <c r="E601" s="14"/>
      <c r="F601" s="14"/>
      <c r="G601" s="14"/>
      <c r="I601" s="14"/>
      <c r="J601" s="14"/>
      <c r="K601" s="14"/>
      <c r="L601" s="14"/>
      <c r="M601" s="14"/>
      <c r="N601" s="14"/>
      <c r="O601" s="14"/>
      <c r="P601" s="14"/>
      <c r="Q601" s="14"/>
      <c r="R601" s="14"/>
      <c r="S601" s="14"/>
      <c r="T601" s="14"/>
    </row>
    <row r="602" spans="1:20" ht="15.75" customHeight="1" x14ac:dyDescent="0.3">
      <c r="A602" s="14"/>
      <c r="B602" s="62"/>
      <c r="C602" s="14"/>
      <c r="D602" s="14"/>
      <c r="E602" s="14"/>
      <c r="F602" s="14"/>
      <c r="G602" s="14"/>
      <c r="I602" s="14"/>
      <c r="J602" s="14"/>
      <c r="K602" s="14"/>
      <c r="L602" s="14"/>
      <c r="M602" s="14"/>
      <c r="N602" s="14"/>
      <c r="O602" s="14"/>
      <c r="P602" s="14"/>
      <c r="Q602" s="14"/>
      <c r="R602" s="14"/>
      <c r="S602" s="14"/>
      <c r="T602" s="14"/>
    </row>
    <row r="603" spans="1:20" ht="15.75" customHeight="1" x14ac:dyDescent="0.3">
      <c r="A603" s="14"/>
      <c r="B603" s="62"/>
      <c r="C603" s="14"/>
      <c r="D603" s="14"/>
      <c r="E603" s="14"/>
      <c r="F603" s="14"/>
      <c r="G603" s="14"/>
      <c r="I603" s="14"/>
      <c r="J603" s="14"/>
      <c r="K603" s="14"/>
      <c r="L603" s="14"/>
      <c r="M603" s="14"/>
      <c r="N603" s="14"/>
      <c r="O603" s="14"/>
      <c r="P603" s="14"/>
      <c r="Q603" s="14"/>
      <c r="R603" s="14"/>
      <c r="S603" s="14"/>
      <c r="T603" s="14"/>
    </row>
    <row r="604" spans="1:20" ht="15.75" customHeight="1" x14ac:dyDescent="0.3">
      <c r="A604" s="14"/>
      <c r="B604" s="62"/>
      <c r="C604" s="14"/>
      <c r="D604" s="14"/>
      <c r="E604" s="14"/>
      <c r="F604" s="14"/>
      <c r="G604" s="14"/>
      <c r="I604" s="14"/>
      <c r="J604" s="14"/>
      <c r="K604" s="14"/>
      <c r="L604" s="14"/>
      <c r="M604" s="14"/>
      <c r="N604" s="14"/>
      <c r="O604" s="14"/>
      <c r="P604" s="14"/>
      <c r="Q604" s="14"/>
      <c r="R604" s="14"/>
      <c r="S604" s="14"/>
      <c r="T604" s="14"/>
    </row>
    <row r="605" spans="1:20" ht="15.75" customHeight="1" x14ac:dyDescent="0.3">
      <c r="A605" s="14"/>
      <c r="B605" s="62"/>
      <c r="C605" s="14"/>
      <c r="D605" s="14"/>
      <c r="E605" s="14"/>
      <c r="F605" s="14"/>
      <c r="G605" s="14"/>
      <c r="I605" s="14"/>
      <c r="J605" s="14"/>
      <c r="K605" s="14"/>
      <c r="L605" s="14"/>
      <c r="M605" s="14"/>
      <c r="N605" s="14"/>
      <c r="O605" s="14"/>
      <c r="P605" s="14"/>
      <c r="Q605" s="14"/>
      <c r="R605" s="14"/>
      <c r="S605" s="14"/>
      <c r="T605" s="14"/>
    </row>
    <row r="606" spans="1:20" ht="15.75" customHeight="1" x14ac:dyDescent="0.3">
      <c r="A606" s="14"/>
      <c r="B606" s="62"/>
      <c r="C606" s="14"/>
      <c r="D606" s="14"/>
      <c r="E606" s="14"/>
      <c r="F606" s="14"/>
      <c r="G606" s="14"/>
      <c r="I606" s="14"/>
      <c r="J606" s="14"/>
      <c r="K606" s="14"/>
      <c r="L606" s="14"/>
      <c r="M606" s="14"/>
      <c r="N606" s="14"/>
      <c r="O606" s="14"/>
      <c r="P606" s="14"/>
      <c r="Q606" s="14"/>
      <c r="R606" s="14"/>
      <c r="S606" s="14"/>
      <c r="T606" s="14"/>
    </row>
    <row r="607" spans="1:20" ht="15.75" customHeight="1" x14ac:dyDescent="0.3">
      <c r="A607" s="14"/>
      <c r="B607" s="62"/>
      <c r="C607" s="14"/>
      <c r="D607" s="14"/>
      <c r="E607" s="14"/>
      <c r="F607" s="14"/>
      <c r="G607" s="14"/>
      <c r="I607" s="14"/>
      <c r="J607" s="14"/>
      <c r="K607" s="14"/>
      <c r="L607" s="14"/>
      <c r="M607" s="14"/>
      <c r="N607" s="14"/>
      <c r="O607" s="14"/>
      <c r="P607" s="14"/>
      <c r="Q607" s="14"/>
      <c r="R607" s="14"/>
      <c r="S607" s="14"/>
      <c r="T607" s="14"/>
    </row>
    <row r="608" spans="1:20" ht="15.75" customHeight="1" x14ac:dyDescent="0.3">
      <c r="A608" s="14"/>
      <c r="B608" s="62"/>
      <c r="C608" s="14"/>
      <c r="D608" s="14"/>
      <c r="E608" s="14"/>
      <c r="F608" s="14"/>
      <c r="G608" s="14"/>
      <c r="I608" s="14"/>
      <c r="J608" s="14"/>
      <c r="K608" s="14"/>
      <c r="L608" s="14"/>
      <c r="M608" s="14"/>
      <c r="N608" s="14"/>
      <c r="O608" s="14"/>
      <c r="P608" s="14"/>
      <c r="Q608" s="14"/>
      <c r="R608" s="14"/>
      <c r="S608" s="14"/>
      <c r="T608" s="14"/>
    </row>
    <row r="609" spans="1:20" ht="15.75" customHeight="1" x14ac:dyDescent="0.3">
      <c r="A609" s="14"/>
      <c r="B609" s="62"/>
      <c r="C609" s="14"/>
      <c r="D609" s="14"/>
      <c r="E609" s="14"/>
      <c r="F609" s="14"/>
      <c r="G609" s="14"/>
      <c r="I609" s="14"/>
      <c r="J609" s="14"/>
      <c r="K609" s="14"/>
      <c r="L609" s="14"/>
      <c r="M609" s="14"/>
      <c r="N609" s="14"/>
      <c r="O609" s="14"/>
      <c r="P609" s="14"/>
      <c r="Q609" s="14"/>
      <c r="R609" s="14"/>
      <c r="S609" s="14"/>
      <c r="T609" s="14"/>
    </row>
    <row r="610" spans="1:20" ht="15.75" customHeight="1" x14ac:dyDescent="0.3">
      <c r="A610" s="14"/>
      <c r="B610" s="62"/>
      <c r="C610" s="14"/>
      <c r="D610" s="14"/>
      <c r="E610" s="14"/>
      <c r="F610" s="14"/>
      <c r="G610" s="14"/>
      <c r="I610" s="14"/>
      <c r="J610" s="14"/>
      <c r="K610" s="14"/>
      <c r="L610" s="14"/>
      <c r="M610" s="14"/>
      <c r="N610" s="14"/>
      <c r="O610" s="14"/>
      <c r="P610" s="14"/>
      <c r="Q610" s="14"/>
      <c r="R610" s="14"/>
      <c r="S610" s="14"/>
      <c r="T610" s="14"/>
    </row>
    <row r="611" spans="1:20" ht="15.75" customHeight="1" x14ac:dyDescent="0.3">
      <c r="A611" s="14"/>
      <c r="B611" s="62"/>
      <c r="C611" s="14"/>
      <c r="D611" s="14"/>
      <c r="E611" s="14"/>
      <c r="F611" s="14"/>
      <c r="G611" s="14"/>
      <c r="I611" s="14"/>
      <c r="J611" s="14"/>
      <c r="K611" s="14"/>
      <c r="L611" s="14"/>
      <c r="M611" s="14"/>
      <c r="N611" s="14"/>
      <c r="O611" s="14"/>
      <c r="P611" s="14"/>
      <c r="Q611" s="14"/>
      <c r="R611" s="14"/>
      <c r="S611" s="14"/>
      <c r="T611" s="14"/>
    </row>
    <row r="612" spans="1:20" ht="15.75" customHeight="1" x14ac:dyDescent="0.3">
      <c r="A612" s="14"/>
      <c r="B612" s="62"/>
      <c r="C612" s="14"/>
      <c r="D612" s="14"/>
      <c r="E612" s="14"/>
      <c r="F612" s="14"/>
      <c r="G612" s="14"/>
      <c r="I612" s="14"/>
      <c r="J612" s="14"/>
      <c r="K612" s="14"/>
      <c r="L612" s="14"/>
      <c r="M612" s="14"/>
      <c r="N612" s="14"/>
      <c r="O612" s="14"/>
      <c r="P612" s="14"/>
      <c r="Q612" s="14"/>
      <c r="R612" s="14"/>
      <c r="S612" s="14"/>
      <c r="T612" s="14"/>
    </row>
    <row r="613" spans="1:20" ht="15.75" customHeight="1" x14ac:dyDescent="0.3">
      <c r="A613" s="14"/>
      <c r="B613" s="62"/>
      <c r="C613" s="14"/>
      <c r="D613" s="14"/>
      <c r="E613" s="14"/>
      <c r="F613" s="14"/>
      <c r="G613" s="14"/>
      <c r="I613" s="14"/>
      <c r="J613" s="14"/>
      <c r="K613" s="14"/>
      <c r="L613" s="14"/>
      <c r="M613" s="14"/>
      <c r="N613" s="14"/>
      <c r="O613" s="14"/>
      <c r="P613" s="14"/>
      <c r="Q613" s="14"/>
      <c r="R613" s="14"/>
      <c r="S613" s="14"/>
      <c r="T613" s="14"/>
    </row>
    <row r="614" spans="1:20" ht="15.75" customHeight="1" x14ac:dyDescent="0.3">
      <c r="A614" s="14"/>
      <c r="B614" s="62"/>
      <c r="C614" s="14"/>
      <c r="D614" s="14"/>
      <c r="E614" s="14"/>
      <c r="F614" s="14"/>
      <c r="G614" s="14"/>
      <c r="I614" s="14"/>
      <c r="J614" s="14"/>
      <c r="K614" s="14"/>
      <c r="L614" s="14"/>
      <c r="M614" s="14"/>
      <c r="N614" s="14"/>
      <c r="O614" s="14"/>
      <c r="P614" s="14"/>
      <c r="Q614" s="14"/>
      <c r="R614" s="14"/>
      <c r="S614" s="14"/>
      <c r="T614" s="14"/>
    </row>
    <row r="615" spans="1:20" ht="15.75" customHeight="1" x14ac:dyDescent="0.3">
      <c r="A615" s="14"/>
      <c r="B615" s="62"/>
      <c r="C615" s="14"/>
      <c r="D615" s="14"/>
      <c r="E615" s="14"/>
      <c r="F615" s="14"/>
      <c r="G615" s="14"/>
      <c r="I615" s="14"/>
      <c r="J615" s="14"/>
      <c r="K615" s="14"/>
      <c r="L615" s="14"/>
      <c r="M615" s="14"/>
      <c r="N615" s="14"/>
      <c r="O615" s="14"/>
      <c r="P615" s="14"/>
      <c r="Q615" s="14"/>
      <c r="R615" s="14"/>
      <c r="S615" s="14"/>
      <c r="T615" s="14"/>
    </row>
    <row r="616" spans="1:20" ht="15.75" customHeight="1" x14ac:dyDescent="0.3">
      <c r="A616" s="14"/>
      <c r="B616" s="62"/>
      <c r="C616" s="14"/>
      <c r="D616" s="14"/>
      <c r="E616" s="14"/>
      <c r="F616" s="14"/>
      <c r="G616" s="14"/>
      <c r="I616" s="14"/>
      <c r="J616" s="14"/>
      <c r="K616" s="14"/>
      <c r="L616" s="14"/>
      <c r="M616" s="14"/>
      <c r="N616" s="14"/>
      <c r="O616" s="14"/>
      <c r="P616" s="14"/>
      <c r="Q616" s="14"/>
      <c r="R616" s="14"/>
      <c r="S616" s="14"/>
      <c r="T616" s="14"/>
    </row>
    <row r="617" spans="1:20" ht="15.75" customHeight="1" x14ac:dyDescent="0.3">
      <c r="A617" s="14"/>
      <c r="B617" s="62"/>
      <c r="C617" s="14"/>
      <c r="D617" s="14"/>
      <c r="E617" s="14"/>
      <c r="F617" s="14"/>
      <c r="G617" s="14"/>
      <c r="I617" s="14"/>
      <c r="J617" s="14"/>
      <c r="K617" s="14"/>
      <c r="L617" s="14"/>
      <c r="M617" s="14"/>
      <c r="N617" s="14"/>
      <c r="O617" s="14"/>
      <c r="P617" s="14"/>
      <c r="Q617" s="14"/>
      <c r="R617" s="14"/>
      <c r="S617" s="14"/>
      <c r="T617" s="14"/>
    </row>
    <row r="618" spans="1:20" ht="15.75" customHeight="1" x14ac:dyDescent="0.3">
      <c r="A618" s="14"/>
      <c r="B618" s="62"/>
      <c r="C618" s="14"/>
      <c r="D618" s="14"/>
      <c r="E618" s="14"/>
      <c r="F618" s="14"/>
      <c r="G618" s="14"/>
      <c r="I618" s="14"/>
      <c r="J618" s="14"/>
      <c r="K618" s="14"/>
      <c r="L618" s="14"/>
      <c r="M618" s="14"/>
      <c r="N618" s="14"/>
      <c r="O618" s="14"/>
      <c r="P618" s="14"/>
      <c r="Q618" s="14"/>
      <c r="R618" s="14"/>
      <c r="S618" s="14"/>
      <c r="T618" s="14"/>
    </row>
    <row r="619" spans="1:20" ht="15.75" customHeight="1" x14ac:dyDescent="0.3">
      <c r="A619" s="14"/>
      <c r="B619" s="62"/>
      <c r="C619" s="14"/>
      <c r="D619" s="14"/>
      <c r="E619" s="14"/>
      <c r="F619" s="14"/>
      <c r="G619" s="14"/>
      <c r="I619" s="14"/>
      <c r="J619" s="14"/>
      <c r="K619" s="14"/>
      <c r="L619" s="14"/>
      <c r="M619" s="14"/>
      <c r="N619" s="14"/>
      <c r="O619" s="14"/>
      <c r="P619" s="14"/>
      <c r="Q619" s="14"/>
      <c r="R619" s="14"/>
      <c r="S619" s="14"/>
      <c r="T619" s="14"/>
    </row>
    <row r="620" spans="1:20" ht="15.75" customHeight="1" x14ac:dyDescent="0.3">
      <c r="A620" s="14"/>
      <c r="B620" s="62"/>
      <c r="C620" s="14"/>
      <c r="D620" s="14"/>
      <c r="E620" s="14"/>
      <c r="F620" s="14"/>
      <c r="G620" s="14"/>
      <c r="I620" s="14"/>
      <c r="J620" s="14"/>
      <c r="K620" s="14"/>
      <c r="L620" s="14"/>
      <c r="M620" s="14"/>
      <c r="N620" s="14"/>
      <c r="O620" s="14"/>
      <c r="P620" s="14"/>
      <c r="Q620" s="14"/>
      <c r="R620" s="14"/>
      <c r="S620" s="14"/>
      <c r="T620" s="14"/>
    </row>
    <row r="621" spans="1:20" ht="15.75" customHeight="1" x14ac:dyDescent="0.3">
      <c r="A621" s="14"/>
      <c r="B621" s="62"/>
      <c r="C621" s="14"/>
      <c r="D621" s="14"/>
      <c r="E621" s="14"/>
      <c r="F621" s="14"/>
      <c r="G621" s="14"/>
      <c r="I621" s="14"/>
      <c r="J621" s="14"/>
      <c r="K621" s="14"/>
      <c r="L621" s="14"/>
      <c r="M621" s="14"/>
      <c r="N621" s="14"/>
      <c r="O621" s="14"/>
      <c r="P621" s="14"/>
      <c r="Q621" s="14"/>
      <c r="R621" s="14"/>
      <c r="S621" s="14"/>
      <c r="T621" s="14"/>
    </row>
    <row r="622" spans="1:20" ht="15.75" customHeight="1" x14ac:dyDescent="0.3">
      <c r="A622" s="14"/>
      <c r="B622" s="62"/>
      <c r="C622" s="14"/>
      <c r="D622" s="14"/>
      <c r="E622" s="14"/>
      <c r="F622" s="14"/>
      <c r="G622" s="14"/>
      <c r="I622" s="14"/>
      <c r="J622" s="14"/>
      <c r="K622" s="14"/>
      <c r="L622" s="14"/>
      <c r="M622" s="14"/>
      <c r="N622" s="14"/>
      <c r="O622" s="14"/>
      <c r="P622" s="14"/>
      <c r="Q622" s="14"/>
      <c r="R622" s="14"/>
      <c r="S622" s="14"/>
      <c r="T622" s="14"/>
    </row>
    <row r="623" spans="1:20" ht="15.75" customHeight="1" x14ac:dyDescent="0.3">
      <c r="A623" s="14"/>
      <c r="B623" s="62"/>
      <c r="C623" s="14"/>
      <c r="D623" s="14"/>
      <c r="E623" s="14"/>
      <c r="F623" s="14"/>
      <c r="G623" s="14"/>
      <c r="I623" s="14"/>
      <c r="J623" s="14"/>
      <c r="K623" s="14"/>
      <c r="L623" s="14"/>
      <c r="M623" s="14"/>
      <c r="N623" s="14"/>
      <c r="O623" s="14"/>
      <c r="P623" s="14"/>
      <c r="Q623" s="14"/>
      <c r="R623" s="14"/>
      <c r="S623" s="14"/>
      <c r="T623" s="14"/>
    </row>
    <row r="624" spans="1:20" ht="15.75" customHeight="1" x14ac:dyDescent="0.3">
      <c r="A624" s="14"/>
      <c r="B624" s="62"/>
      <c r="C624" s="14"/>
      <c r="D624" s="14"/>
      <c r="E624" s="14"/>
      <c r="F624" s="14"/>
      <c r="G624" s="14"/>
      <c r="I624" s="14"/>
      <c r="J624" s="14"/>
      <c r="K624" s="14"/>
      <c r="L624" s="14"/>
      <c r="M624" s="14"/>
      <c r="N624" s="14"/>
      <c r="O624" s="14"/>
      <c r="P624" s="14"/>
      <c r="Q624" s="14"/>
      <c r="R624" s="14"/>
      <c r="S624" s="14"/>
      <c r="T624" s="14"/>
    </row>
    <row r="625" spans="1:20" ht="15.75" customHeight="1" x14ac:dyDescent="0.3">
      <c r="A625" s="14"/>
      <c r="B625" s="62"/>
      <c r="C625" s="14"/>
      <c r="D625" s="14"/>
      <c r="E625" s="14"/>
      <c r="F625" s="14"/>
      <c r="G625" s="14"/>
      <c r="I625" s="14"/>
      <c r="J625" s="14"/>
      <c r="K625" s="14"/>
      <c r="L625" s="14"/>
      <c r="M625" s="14"/>
      <c r="N625" s="14"/>
      <c r="O625" s="14"/>
      <c r="P625" s="14"/>
      <c r="Q625" s="14"/>
      <c r="R625" s="14"/>
      <c r="S625" s="14"/>
      <c r="T625" s="14"/>
    </row>
    <row r="626" spans="1:20" ht="15.75" customHeight="1" x14ac:dyDescent="0.3">
      <c r="A626" s="14"/>
      <c r="B626" s="62"/>
      <c r="C626" s="14"/>
      <c r="D626" s="14"/>
      <c r="E626" s="14"/>
      <c r="F626" s="14"/>
      <c r="G626" s="14"/>
      <c r="I626" s="14"/>
      <c r="J626" s="14"/>
      <c r="K626" s="14"/>
      <c r="L626" s="14"/>
      <c r="M626" s="14"/>
      <c r="N626" s="14"/>
      <c r="O626" s="14"/>
      <c r="P626" s="14"/>
      <c r="Q626" s="14"/>
      <c r="R626" s="14"/>
      <c r="S626" s="14"/>
      <c r="T626" s="14"/>
    </row>
    <row r="627" spans="1:20" ht="15.75" customHeight="1" x14ac:dyDescent="0.3">
      <c r="A627" s="14"/>
      <c r="B627" s="62"/>
      <c r="C627" s="14"/>
      <c r="D627" s="14"/>
      <c r="E627" s="14"/>
      <c r="F627" s="14"/>
      <c r="G627" s="14"/>
      <c r="I627" s="14"/>
      <c r="J627" s="14"/>
      <c r="K627" s="14"/>
      <c r="L627" s="14"/>
      <c r="M627" s="14"/>
      <c r="N627" s="14"/>
      <c r="O627" s="14"/>
      <c r="P627" s="14"/>
      <c r="Q627" s="14"/>
      <c r="R627" s="14"/>
      <c r="S627" s="14"/>
      <c r="T627" s="14"/>
    </row>
    <row r="628" spans="1:20" ht="15.75" customHeight="1" x14ac:dyDescent="0.3">
      <c r="A628" s="14"/>
      <c r="B628" s="62"/>
      <c r="C628" s="14"/>
      <c r="D628" s="14"/>
      <c r="E628" s="14"/>
      <c r="F628" s="14"/>
      <c r="G628" s="14"/>
      <c r="I628" s="14"/>
      <c r="J628" s="14"/>
      <c r="K628" s="14"/>
      <c r="L628" s="14"/>
      <c r="M628" s="14"/>
      <c r="N628" s="14"/>
      <c r="O628" s="14"/>
      <c r="P628" s="14"/>
      <c r="Q628" s="14"/>
      <c r="R628" s="14"/>
      <c r="S628" s="14"/>
      <c r="T628" s="14"/>
    </row>
    <row r="629" spans="1:20" ht="15.75" customHeight="1" x14ac:dyDescent="0.3">
      <c r="A629" s="14"/>
      <c r="B629" s="62"/>
      <c r="C629" s="14"/>
      <c r="D629" s="14"/>
      <c r="E629" s="14"/>
      <c r="F629" s="14"/>
      <c r="G629" s="14"/>
      <c r="I629" s="14"/>
      <c r="J629" s="14"/>
      <c r="K629" s="14"/>
      <c r="L629" s="14"/>
      <c r="M629" s="14"/>
      <c r="N629" s="14"/>
      <c r="O629" s="14"/>
      <c r="P629" s="14"/>
      <c r="Q629" s="14"/>
      <c r="R629" s="14"/>
      <c r="S629" s="14"/>
      <c r="T629" s="14"/>
    </row>
    <row r="630" spans="1:20" ht="15.75" customHeight="1" x14ac:dyDescent="0.3">
      <c r="A630" s="14"/>
      <c r="B630" s="62"/>
      <c r="C630" s="14"/>
      <c r="D630" s="14"/>
      <c r="E630" s="14"/>
      <c r="F630" s="14"/>
      <c r="G630" s="14"/>
      <c r="I630" s="14"/>
      <c r="J630" s="14"/>
      <c r="K630" s="14"/>
      <c r="L630" s="14"/>
      <c r="M630" s="14"/>
      <c r="N630" s="14"/>
      <c r="O630" s="14"/>
      <c r="P630" s="14"/>
      <c r="Q630" s="14"/>
      <c r="R630" s="14"/>
      <c r="S630" s="14"/>
      <c r="T630" s="14"/>
    </row>
    <row r="631" spans="1:20" ht="15.75" customHeight="1" x14ac:dyDescent="0.3">
      <c r="A631" s="14"/>
      <c r="B631" s="62"/>
      <c r="C631" s="14"/>
      <c r="D631" s="14"/>
      <c r="E631" s="14"/>
      <c r="F631" s="14"/>
      <c r="G631" s="14"/>
      <c r="I631" s="14"/>
      <c r="J631" s="14"/>
      <c r="K631" s="14"/>
      <c r="L631" s="14"/>
      <c r="M631" s="14"/>
      <c r="N631" s="14"/>
      <c r="O631" s="14"/>
      <c r="P631" s="14"/>
      <c r="Q631" s="14"/>
      <c r="R631" s="14"/>
      <c r="S631" s="14"/>
      <c r="T631" s="14"/>
    </row>
    <row r="632" spans="1:20" ht="15.75" customHeight="1" x14ac:dyDescent="0.3">
      <c r="A632" s="14"/>
      <c r="B632" s="62"/>
      <c r="C632" s="14"/>
      <c r="D632" s="14"/>
      <c r="E632" s="14"/>
      <c r="F632" s="14"/>
      <c r="G632" s="14"/>
      <c r="I632" s="14"/>
      <c r="J632" s="14"/>
      <c r="K632" s="14"/>
      <c r="L632" s="14"/>
      <c r="M632" s="14"/>
      <c r="N632" s="14"/>
      <c r="O632" s="14"/>
      <c r="P632" s="14"/>
      <c r="Q632" s="14"/>
      <c r="R632" s="14"/>
      <c r="S632" s="14"/>
      <c r="T632" s="14"/>
    </row>
    <row r="633" spans="1:20" ht="15.75" customHeight="1" x14ac:dyDescent="0.3">
      <c r="A633" s="14"/>
      <c r="B633" s="62"/>
      <c r="C633" s="14"/>
      <c r="D633" s="14"/>
      <c r="E633" s="14"/>
      <c r="F633" s="14"/>
      <c r="G633" s="14"/>
      <c r="I633" s="14"/>
      <c r="J633" s="14"/>
      <c r="K633" s="14"/>
      <c r="L633" s="14"/>
      <c r="M633" s="14"/>
      <c r="N633" s="14"/>
      <c r="O633" s="14"/>
      <c r="P633" s="14"/>
      <c r="Q633" s="14"/>
      <c r="R633" s="14"/>
      <c r="S633" s="14"/>
      <c r="T633" s="14"/>
    </row>
    <row r="634" spans="1:20" ht="15.75" customHeight="1" x14ac:dyDescent="0.3">
      <c r="A634" s="14"/>
      <c r="B634" s="62"/>
      <c r="C634" s="14"/>
      <c r="D634" s="14"/>
      <c r="E634" s="14"/>
      <c r="F634" s="14"/>
      <c r="G634" s="14"/>
      <c r="I634" s="14"/>
      <c r="J634" s="14"/>
      <c r="K634" s="14"/>
      <c r="L634" s="14"/>
      <c r="M634" s="14"/>
      <c r="N634" s="14"/>
      <c r="O634" s="14"/>
      <c r="P634" s="14"/>
      <c r="Q634" s="14"/>
      <c r="R634" s="14"/>
      <c r="S634" s="14"/>
      <c r="T634" s="14"/>
    </row>
    <row r="635" spans="1:20" ht="15.75" customHeight="1" x14ac:dyDescent="0.3">
      <c r="A635" s="14"/>
      <c r="B635" s="62"/>
      <c r="C635" s="14"/>
      <c r="D635" s="14"/>
      <c r="E635" s="14"/>
      <c r="F635" s="14"/>
      <c r="G635" s="14"/>
      <c r="I635" s="14"/>
      <c r="J635" s="14"/>
      <c r="K635" s="14"/>
      <c r="L635" s="14"/>
      <c r="M635" s="14"/>
      <c r="N635" s="14"/>
      <c r="O635" s="14"/>
      <c r="P635" s="14"/>
      <c r="Q635" s="14"/>
      <c r="R635" s="14"/>
      <c r="S635" s="14"/>
      <c r="T635" s="14"/>
    </row>
    <row r="636" spans="1:20" ht="15.75" customHeight="1" x14ac:dyDescent="0.3">
      <c r="A636" s="14"/>
      <c r="B636" s="62"/>
      <c r="C636" s="14"/>
      <c r="D636" s="14"/>
      <c r="E636" s="14"/>
      <c r="F636" s="14"/>
      <c r="G636" s="14"/>
      <c r="I636" s="14"/>
      <c r="J636" s="14"/>
      <c r="K636" s="14"/>
      <c r="L636" s="14"/>
      <c r="M636" s="14"/>
      <c r="N636" s="14"/>
      <c r="O636" s="14"/>
      <c r="P636" s="14"/>
      <c r="Q636" s="14"/>
      <c r="R636" s="14"/>
      <c r="S636" s="14"/>
      <c r="T636" s="14"/>
    </row>
    <row r="637" spans="1:20" ht="15.75" customHeight="1" x14ac:dyDescent="0.3">
      <c r="A637" s="14"/>
      <c r="B637" s="62"/>
      <c r="C637" s="14"/>
      <c r="D637" s="14"/>
      <c r="E637" s="14"/>
      <c r="F637" s="14"/>
      <c r="G637" s="14"/>
      <c r="I637" s="14"/>
      <c r="J637" s="14"/>
      <c r="K637" s="14"/>
      <c r="L637" s="14"/>
      <c r="M637" s="14"/>
      <c r="N637" s="14"/>
      <c r="O637" s="14"/>
      <c r="P637" s="14"/>
      <c r="Q637" s="14"/>
      <c r="R637" s="14"/>
      <c r="S637" s="14"/>
      <c r="T637" s="14"/>
    </row>
    <row r="638" spans="1:20" ht="15.75" customHeight="1" x14ac:dyDescent="0.3">
      <c r="A638" s="14"/>
      <c r="B638" s="62"/>
      <c r="C638" s="14"/>
      <c r="D638" s="14"/>
      <c r="E638" s="14"/>
      <c r="F638" s="14"/>
      <c r="G638" s="14"/>
      <c r="I638" s="14"/>
      <c r="J638" s="14"/>
      <c r="K638" s="14"/>
      <c r="L638" s="14"/>
      <c r="M638" s="14"/>
      <c r="N638" s="14"/>
      <c r="O638" s="14"/>
      <c r="P638" s="14"/>
      <c r="Q638" s="14"/>
      <c r="R638" s="14"/>
      <c r="S638" s="14"/>
      <c r="T638" s="14"/>
    </row>
    <row r="639" spans="1:20" ht="15.75" customHeight="1" x14ac:dyDescent="0.3">
      <c r="A639" s="14"/>
      <c r="B639" s="62"/>
      <c r="C639" s="14"/>
      <c r="D639" s="14"/>
      <c r="E639" s="14"/>
      <c r="F639" s="14"/>
      <c r="G639" s="14"/>
      <c r="I639" s="14"/>
      <c r="J639" s="14"/>
      <c r="K639" s="14"/>
      <c r="L639" s="14"/>
      <c r="M639" s="14"/>
      <c r="N639" s="14"/>
      <c r="O639" s="14"/>
      <c r="P639" s="14"/>
      <c r="Q639" s="14"/>
      <c r="R639" s="14"/>
      <c r="S639" s="14"/>
      <c r="T639" s="14"/>
    </row>
    <row r="640" spans="1:20" ht="15.75" customHeight="1" x14ac:dyDescent="0.3">
      <c r="A640" s="14"/>
      <c r="B640" s="62"/>
      <c r="C640" s="14"/>
      <c r="D640" s="14"/>
      <c r="E640" s="14"/>
      <c r="F640" s="14"/>
      <c r="G640" s="14"/>
      <c r="I640" s="14"/>
      <c r="J640" s="14"/>
      <c r="K640" s="14"/>
      <c r="L640" s="14"/>
      <c r="M640" s="14"/>
      <c r="N640" s="14"/>
      <c r="O640" s="14"/>
      <c r="P640" s="14"/>
      <c r="Q640" s="14"/>
      <c r="R640" s="14"/>
      <c r="S640" s="14"/>
      <c r="T640" s="14"/>
    </row>
    <row r="641" spans="1:20" ht="15.75" customHeight="1" x14ac:dyDescent="0.3">
      <c r="A641" s="14"/>
      <c r="B641" s="62"/>
      <c r="C641" s="14"/>
      <c r="D641" s="14"/>
      <c r="E641" s="14"/>
      <c r="F641" s="14"/>
      <c r="G641" s="14"/>
      <c r="I641" s="14"/>
      <c r="J641" s="14"/>
      <c r="K641" s="14"/>
      <c r="L641" s="14"/>
      <c r="M641" s="14"/>
      <c r="N641" s="14"/>
      <c r="O641" s="14"/>
      <c r="P641" s="14"/>
      <c r="Q641" s="14"/>
      <c r="R641" s="14"/>
      <c r="S641" s="14"/>
      <c r="T641" s="14"/>
    </row>
    <row r="642" spans="1:20" ht="15.75" customHeight="1" x14ac:dyDescent="0.3">
      <c r="A642" s="14"/>
      <c r="B642" s="62"/>
      <c r="C642" s="14"/>
      <c r="D642" s="14"/>
      <c r="E642" s="14"/>
      <c r="F642" s="14"/>
      <c r="G642" s="14"/>
      <c r="I642" s="14"/>
      <c r="J642" s="14"/>
      <c r="K642" s="14"/>
      <c r="L642" s="14"/>
      <c r="M642" s="14"/>
      <c r="N642" s="14"/>
      <c r="O642" s="14"/>
      <c r="P642" s="14"/>
      <c r="Q642" s="14"/>
      <c r="R642" s="14"/>
      <c r="S642" s="14"/>
      <c r="T642" s="14"/>
    </row>
    <row r="643" spans="1:20" ht="15.75" customHeight="1" x14ac:dyDescent="0.3">
      <c r="A643" s="14"/>
      <c r="B643" s="62"/>
      <c r="C643" s="14"/>
      <c r="D643" s="14"/>
      <c r="E643" s="14"/>
      <c r="F643" s="14"/>
      <c r="G643" s="14"/>
      <c r="I643" s="14"/>
      <c r="J643" s="14"/>
      <c r="K643" s="14"/>
      <c r="L643" s="14"/>
      <c r="M643" s="14"/>
      <c r="N643" s="14"/>
      <c r="O643" s="14"/>
      <c r="P643" s="14"/>
      <c r="Q643" s="14"/>
      <c r="R643" s="14"/>
      <c r="S643" s="14"/>
      <c r="T643" s="14"/>
    </row>
    <row r="644" spans="1:20" ht="15.75" customHeight="1" x14ac:dyDescent="0.3">
      <c r="A644" s="14"/>
      <c r="B644" s="62"/>
      <c r="C644" s="14"/>
      <c r="D644" s="14"/>
      <c r="E644" s="14"/>
      <c r="F644" s="14"/>
      <c r="G644" s="14"/>
      <c r="I644" s="14"/>
      <c r="J644" s="14"/>
      <c r="K644" s="14"/>
      <c r="L644" s="14"/>
      <c r="M644" s="14"/>
      <c r="N644" s="14"/>
      <c r="O644" s="14"/>
      <c r="P644" s="14"/>
      <c r="Q644" s="14"/>
      <c r="R644" s="14"/>
      <c r="S644" s="14"/>
      <c r="T644" s="14"/>
    </row>
    <row r="645" spans="1:20" ht="15.75" customHeight="1" x14ac:dyDescent="0.3">
      <c r="A645" s="14"/>
      <c r="B645" s="62"/>
      <c r="C645" s="14"/>
      <c r="D645" s="14"/>
      <c r="E645" s="14"/>
      <c r="F645" s="14"/>
      <c r="G645" s="14"/>
      <c r="I645" s="14"/>
      <c r="J645" s="14"/>
      <c r="K645" s="14"/>
      <c r="L645" s="14"/>
      <c r="M645" s="14"/>
      <c r="N645" s="14"/>
      <c r="O645" s="14"/>
      <c r="P645" s="14"/>
      <c r="Q645" s="14"/>
      <c r="R645" s="14"/>
      <c r="S645" s="14"/>
      <c r="T645" s="14"/>
    </row>
    <row r="646" spans="1:20" ht="15.75" customHeight="1" x14ac:dyDescent="0.3">
      <c r="A646" s="14"/>
      <c r="B646" s="62"/>
      <c r="C646" s="14"/>
      <c r="D646" s="14"/>
      <c r="E646" s="14"/>
      <c r="F646" s="14"/>
      <c r="G646" s="14"/>
      <c r="I646" s="14"/>
      <c r="J646" s="14"/>
      <c r="K646" s="14"/>
      <c r="L646" s="14"/>
      <c r="M646" s="14"/>
      <c r="N646" s="14"/>
      <c r="O646" s="14"/>
      <c r="P646" s="14"/>
      <c r="Q646" s="14"/>
      <c r="R646" s="14"/>
      <c r="S646" s="14"/>
      <c r="T646" s="14"/>
    </row>
    <row r="647" spans="1:20" ht="15.75" customHeight="1" x14ac:dyDescent="0.3">
      <c r="A647" s="14"/>
      <c r="B647" s="62"/>
      <c r="C647" s="14"/>
      <c r="D647" s="14"/>
      <c r="E647" s="14"/>
      <c r="F647" s="14"/>
      <c r="G647" s="14"/>
      <c r="I647" s="14"/>
      <c r="J647" s="14"/>
      <c r="K647" s="14"/>
      <c r="L647" s="14"/>
      <c r="M647" s="14"/>
      <c r="N647" s="14"/>
      <c r="O647" s="14"/>
      <c r="P647" s="14"/>
      <c r="Q647" s="14"/>
      <c r="R647" s="14"/>
      <c r="S647" s="14"/>
      <c r="T647" s="14"/>
    </row>
    <row r="648" spans="1:20" ht="15.75" customHeight="1" x14ac:dyDescent="0.3">
      <c r="A648" s="14"/>
      <c r="B648" s="62"/>
      <c r="C648" s="14"/>
      <c r="D648" s="14"/>
      <c r="E648" s="14"/>
      <c r="F648" s="14"/>
      <c r="G648" s="14"/>
      <c r="I648" s="14"/>
      <c r="J648" s="14"/>
      <c r="K648" s="14"/>
      <c r="L648" s="14"/>
      <c r="M648" s="14"/>
      <c r="N648" s="14"/>
      <c r="O648" s="14"/>
      <c r="P648" s="14"/>
      <c r="Q648" s="14"/>
      <c r="R648" s="14"/>
      <c r="S648" s="14"/>
      <c r="T648" s="14"/>
    </row>
    <row r="649" spans="1:20" ht="15.75" customHeight="1" x14ac:dyDescent="0.3">
      <c r="A649" s="14"/>
      <c r="B649" s="62"/>
      <c r="C649" s="14"/>
      <c r="D649" s="14"/>
      <c r="E649" s="14"/>
      <c r="F649" s="14"/>
      <c r="G649" s="14"/>
      <c r="I649" s="14"/>
      <c r="J649" s="14"/>
      <c r="K649" s="14"/>
      <c r="L649" s="14"/>
      <c r="M649" s="14"/>
      <c r="N649" s="14"/>
      <c r="O649" s="14"/>
      <c r="P649" s="14"/>
      <c r="Q649" s="14"/>
      <c r="R649" s="14"/>
      <c r="S649" s="14"/>
      <c r="T649" s="14"/>
    </row>
    <row r="650" spans="1:20" ht="15.75" customHeight="1" x14ac:dyDescent="0.3">
      <c r="A650" s="14"/>
      <c r="B650" s="62"/>
      <c r="C650" s="14"/>
      <c r="D650" s="14"/>
      <c r="E650" s="14"/>
      <c r="F650" s="14"/>
      <c r="G650" s="14"/>
      <c r="I650" s="14"/>
      <c r="J650" s="14"/>
      <c r="K650" s="14"/>
      <c r="L650" s="14"/>
      <c r="M650" s="14"/>
      <c r="N650" s="14"/>
      <c r="O650" s="14"/>
      <c r="P650" s="14"/>
      <c r="Q650" s="14"/>
      <c r="R650" s="14"/>
      <c r="S650" s="14"/>
      <c r="T650" s="14"/>
    </row>
    <row r="651" spans="1:20" ht="15.75" customHeight="1" x14ac:dyDescent="0.3">
      <c r="A651" s="14"/>
      <c r="B651" s="62"/>
      <c r="C651" s="14"/>
      <c r="D651" s="14"/>
      <c r="E651" s="14"/>
      <c r="F651" s="14"/>
      <c r="G651" s="14"/>
      <c r="I651" s="14"/>
      <c r="J651" s="14"/>
      <c r="K651" s="14"/>
      <c r="L651" s="14"/>
      <c r="M651" s="14"/>
      <c r="N651" s="14"/>
      <c r="O651" s="14"/>
      <c r="P651" s="14"/>
      <c r="Q651" s="14"/>
      <c r="R651" s="14"/>
      <c r="S651" s="14"/>
      <c r="T651" s="14"/>
    </row>
    <row r="652" spans="1:20" ht="15.75" customHeight="1" x14ac:dyDescent="0.3">
      <c r="A652" s="14"/>
      <c r="B652" s="62"/>
      <c r="C652" s="14"/>
      <c r="D652" s="14"/>
      <c r="E652" s="14"/>
      <c r="F652" s="14"/>
      <c r="G652" s="14"/>
      <c r="I652" s="14"/>
      <c r="J652" s="14"/>
      <c r="K652" s="14"/>
      <c r="L652" s="14"/>
      <c r="M652" s="14"/>
      <c r="N652" s="14"/>
      <c r="O652" s="14"/>
      <c r="P652" s="14"/>
      <c r="Q652" s="14"/>
      <c r="R652" s="14"/>
      <c r="S652" s="14"/>
      <c r="T652" s="14"/>
    </row>
    <row r="653" spans="1:20" ht="15.75" customHeight="1" x14ac:dyDescent="0.3">
      <c r="A653" s="14"/>
      <c r="B653" s="62"/>
      <c r="C653" s="14"/>
      <c r="D653" s="14"/>
      <c r="E653" s="14"/>
      <c r="F653" s="14"/>
      <c r="G653" s="14"/>
      <c r="I653" s="14"/>
      <c r="J653" s="14"/>
      <c r="K653" s="14"/>
      <c r="L653" s="14"/>
      <c r="M653" s="14"/>
      <c r="N653" s="14"/>
      <c r="O653" s="14"/>
      <c r="P653" s="14"/>
      <c r="Q653" s="14"/>
      <c r="R653" s="14"/>
      <c r="S653" s="14"/>
      <c r="T653" s="14"/>
    </row>
    <row r="654" spans="1:20" ht="15.75" customHeight="1" x14ac:dyDescent="0.3">
      <c r="A654" s="14"/>
      <c r="B654" s="62"/>
      <c r="C654" s="14"/>
      <c r="D654" s="14"/>
      <c r="E654" s="14"/>
      <c r="F654" s="14"/>
      <c r="G654" s="14"/>
      <c r="I654" s="14"/>
      <c r="J654" s="14"/>
      <c r="K654" s="14"/>
      <c r="L654" s="14"/>
      <c r="M654" s="14"/>
      <c r="N654" s="14"/>
      <c r="O654" s="14"/>
      <c r="P654" s="14"/>
      <c r="Q654" s="14"/>
      <c r="R654" s="14"/>
      <c r="S654" s="14"/>
      <c r="T654" s="14"/>
    </row>
    <row r="655" spans="1:20" ht="15.75" customHeight="1" x14ac:dyDescent="0.3">
      <c r="A655" s="14"/>
      <c r="B655" s="62"/>
      <c r="C655" s="14"/>
      <c r="D655" s="14"/>
      <c r="E655" s="14"/>
      <c r="F655" s="14"/>
      <c r="G655" s="14"/>
      <c r="I655" s="14"/>
      <c r="J655" s="14"/>
      <c r="K655" s="14"/>
      <c r="L655" s="14"/>
      <c r="M655" s="14"/>
      <c r="N655" s="14"/>
      <c r="O655" s="14"/>
      <c r="P655" s="14"/>
      <c r="Q655" s="14"/>
      <c r="R655" s="14"/>
      <c r="S655" s="14"/>
      <c r="T655" s="14"/>
    </row>
    <row r="656" spans="1:20" ht="15.75" customHeight="1" x14ac:dyDescent="0.3">
      <c r="A656" s="14"/>
      <c r="B656" s="62"/>
      <c r="C656" s="14"/>
      <c r="D656" s="14"/>
      <c r="E656" s="14"/>
      <c r="F656" s="14"/>
      <c r="G656" s="14"/>
      <c r="I656" s="14"/>
      <c r="J656" s="14"/>
      <c r="K656" s="14"/>
      <c r="L656" s="14"/>
      <c r="M656" s="14"/>
      <c r="N656" s="14"/>
      <c r="O656" s="14"/>
      <c r="P656" s="14"/>
      <c r="Q656" s="14"/>
      <c r="R656" s="14"/>
      <c r="S656" s="14"/>
      <c r="T656" s="14"/>
    </row>
    <row r="657" spans="1:20" ht="15.75" customHeight="1" x14ac:dyDescent="0.3">
      <c r="A657" s="14"/>
      <c r="B657" s="62"/>
      <c r="C657" s="14"/>
      <c r="D657" s="14"/>
      <c r="E657" s="14"/>
      <c r="F657" s="14"/>
      <c r="G657" s="14"/>
      <c r="I657" s="14"/>
      <c r="J657" s="14"/>
      <c r="K657" s="14"/>
      <c r="L657" s="14"/>
      <c r="M657" s="14"/>
      <c r="N657" s="14"/>
      <c r="O657" s="14"/>
      <c r="P657" s="14"/>
      <c r="Q657" s="14"/>
      <c r="R657" s="14"/>
      <c r="S657" s="14"/>
      <c r="T657" s="14"/>
    </row>
    <row r="658" spans="1:20" ht="15.75" customHeight="1" x14ac:dyDescent="0.3">
      <c r="A658" s="14"/>
      <c r="B658" s="62"/>
      <c r="C658" s="14"/>
      <c r="D658" s="14"/>
      <c r="E658" s="14"/>
      <c r="F658" s="14"/>
      <c r="G658" s="14"/>
      <c r="I658" s="14"/>
      <c r="J658" s="14"/>
      <c r="K658" s="14"/>
      <c r="L658" s="14"/>
      <c r="M658" s="14"/>
      <c r="N658" s="14"/>
      <c r="O658" s="14"/>
      <c r="P658" s="14"/>
      <c r="Q658" s="14"/>
      <c r="R658" s="14"/>
      <c r="S658" s="14"/>
      <c r="T658" s="14"/>
    </row>
    <row r="659" spans="1:20" ht="15.75" customHeight="1" x14ac:dyDescent="0.3">
      <c r="A659" s="14"/>
      <c r="B659" s="62"/>
      <c r="C659" s="14"/>
      <c r="D659" s="14"/>
      <c r="E659" s="14"/>
      <c r="F659" s="14"/>
      <c r="G659" s="14"/>
      <c r="I659" s="14"/>
      <c r="J659" s="14"/>
      <c r="K659" s="14"/>
      <c r="L659" s="14"/>
      <c r="M659" s="14"/>
      <c r="N659" s="14"/>
      <c r="O659" s="14"/>
      <c r="P659" s="14"/>
      <c r="Q659" s="14"/>
      <c r="R659" s="14"/>
      <c r="S659" s="14"/>
      <c r="T659" s="14"/>
    </row>
    <row r="660" spans="1:20" ht="15.75" customHeight="1" x14ac:dyDescent="0.3">
      <c r="A660" s="14"/>
      <c r="B660" s="62"/>
      <c r="C660" s="14"/>
      <c r="D660" s="14"/>
      <c r="E660" s="14"/>
      <c r="F660" s="14"/>
      <c r="G660" s="14"/>
      <c r="I660" s="14"/>
      <c r="J660" s="14"/>
      <c r="K660" s="14"/>
      <c r="L660" s="14"/>
      <c r="M660" s="14"/>
      <c r="N660" s="14"/>
      <c r="O660" s="14"/>
      <c r="P660" s="14"/>
      <c r="Q660" s="14"/>
      <c r="R660" s="14"/>
      <c r="S660" s="14"/>
      <c r="T660" s="14"/>
    </row>
    <row r="661" spans="1:20" ht="15.75" customHeight="1" x14ac:dyDescent="0.3">
      <c r="A661" s="14"/>
      <c r="B661" s="62"/>
      <c r="C661" s="14"/>
      <c r="D661" s="14"/>
      <c r="E661" s="14"/>
      <c r="F661" s="14"/>
      <c r="G661" s="14"/>
      <c r="I661" s="14"/>
      <c r="J661" s="14"/>
      <c r="K661" s="14"/>
      <c r="L661" s="14"/>
      <c r="M661" s="14"/>
      <c r="N661" s="14"/>
      <c r="O661" s="14"/>
      <c r="P661" s="14"/>
      <c r="Q661" s="14"/>
      <c r="R661" s="14"/>
      <c r="S661" s="14"/>
      <c r="T661" s="14"/>
    </row>
    <row r="662" spans="1:20" ht="15.75" customHeight="1" x14ac:dyDescent="0.3">
      <c r="A662" s="14"/>
      <c r="B662" s="62"/>
      <c r="C662" s="14"/>
      <c r="D662" s="14"/>
      <c r="E662" s="14"/>
      <c r="F662" s="14"/>
      <c r="G662" s="14"/>
      <c r="I662" s="14"/>
      <c r="J662" s="14"/>
      <c r="K662" s="14"/>
      <c r="L662" s="14"/>
      <c r="M662" s="14"/>
      <c r="N662" s="14"/>
      <c r="O662" s="14"/>
      <c r="P662" s="14"/>
      <c r="Q662" s="14"/>
      <c r="R662" s="14"/>
      <c r="S662" s="14"/>
      <c r="T662" s="14"/>
    </row>
    <row r="663" spans="1:20" ht="15.75" customHeight="1" x14ac:dyDescent="0.3">
      <c r="A663" s="14"/>
      <c r="B663" s="62"/>
      <c r="C663" s="14"/>
      <c r="D663" s="14"/>
      <c r="E663" s="14"/>
      <c r="F663" s="14"/>
      <c r="G663" s="14"/>
      <c r="I663" s="14"/>
      <c r="J663" s="14"/>
      <c r="K663" s="14"/>
      <c r="L663" s="14"/>
      <c r="M663" s="14"/>
      <c r="N663" s="14"/>
      <c r="O663" s="14"/>
      <c r="P663" s="14"/>
      <c r="Q663" s="14"/>
      <c r="R663" s="14"/>
      <c r="S663" s="14"/>
      <c r="T663" s="14"/>
    </row>
    <row r="664" spans="1:20" ht="15.75" customHeight="1" x14ac:dyDescent="0.3">
      <c r="A664" s="14"/>
      <c r="B664" s="62"/>
      <c r="C664" s="14"/>
      <c r="D664" s="14"/>
      <c r="E664" s="14"/>
      <c r="F664" s="14"/>
      <c r="G664" s="14"/>
      <c r="I664" s="14"/>
      <c r="J664" s="14"/>
      <c r="K664" s="14"/>
      <c r="L664" s="14"/>
      <c r="M664" s="14"/>
      <c r="N664" s="14"/>
      <c r="O664" s="14"/>
      <c r="P664" s="14"/>
      <c r="Q664" s="14"/>
      <c r="R664" s="14"/>
      <c r="S664" s="14"/>
      <c r="T664" s="14"/>
    </row>
    <row r="665" spans="1:20" ht="15.75" customHeight="1" x14ac:dyDescent="0.3">
      <c r="A665" s="14"/>
      <c r="B665" s="62"/>
      <c r="C665" s="14"/>
      <c r="D665" s="14"/>
      <c r="E665" s="14"/>
      <c r="F665" s="14"/>
      <c r="G665" s="14"/>
      <c r="I665" s="14"/>
      <c r="J665" s="14"/>
      <c r="K665" s="14"/>
      <c r="L665" s="14"/>
      <c r="M665" s="14"/>
      <c r="N665" s="14"/>
      <c r="O665" s="14"/>
      <c r="P665" s="14"/>
      <c r="Q665" s="14"/>
      <c r="R665" s="14"/>
      <c r="S665" s="14"/>
      <c r="T665" s="14"/>
    </row>
    <row r="666" spans="1:20" ht="15.75" customHeight="1" x14ac:dyDescent="0.3">
      <c r="A666" s="14"/>
      <c r="B666" s="62"/>
      <c r="C666" s="14"/>
      <c r="D666" s="14"/>
      <c r="E666" s="14"/>
      <c r="F666" s="14"/>
      <c r="G666" s="14"/>
      <c r="I666" s="14"/>
      <c r="J666" s="14"/>
      <c r="K666" s="14"/>
      <c r="L666" s="14"/>
      <c r="M666" s="14"/>
      <c r="N666" s="14"/>
      <c r="O666" s="14"/>
      <c r="P666" s="14"/>
      <c r="Q666" s="14"/>
      <c r="R666" s="14"/>
      <c r="S666" s="14"/>
      <c r="T666" s="14"/>
    </row>
    <row r="667" spans="1:20" ht="15.75" customHeight="1" x14ac:dyDescent="0.3">
      <c r="A667" s="14"/>
      <c r="B667" s="62"/>
      <c r="C667" s="14"/>
      <c r="D667" s="14"/>
      <c r="E667" s="14"/>
      <c r="F667" s="14"/>
      <c r="G667" s="14"/>
      <c r="I667" s="14"/>
      <c r="J667" s="14"/>
      <c r="K667" s="14"/>
      <c r="L667" s="14"/>
      <c r="M667" s="14"/>
      <c r="N667" s="14"/>
      <c r="O667" s="14"/>
      <c r="P667" s="14"/>
      <c r="Q667" s="14"/>
      <c r="R667" s="14"/>
      <c r="S667" s="14"/>
      <c r="T667" s="14"/>
    </row>
    <row r="668" spans="1:20" ht="15.75" customHeight="1" x14ac:dyDescent="0.3">
      <c r="A668" s="14"/>
      <c r="B668" s="62"/>
      <c r="C668" s="14"/>
      <c r="D668" s="14"/>
      <c r="E668" s="14"/>
      <c r="F668" s="14"/>
      <c r="G668" s="14"/>
      <c r="I668" s="14"/>
      <c r="J668" s="14"/>
      <c r="K668" s="14"/>
      <c r="L668" s="14"/>
      <c r="M668" s="14"/>
      <c r="N668" s="14"/>
      <c r="O668" s="14"/>
      <c r="P668" s="14"/>
      <c r="Q668" s="14"/>
      <c r="R668" s="14"/>
      <c r="S668" s="14"/>
      <c r="T668" s="14"/>
    </row>
    <row r="669" spans="1:20" ht="15.75" customHeight="1" x14ac:dyDescent="0.3">
      <c r="A669" s="14"/>
      <c r="B669" s="62"/>
      <c r="C669" s="14"/>
      <c r="D669" s="14"/>
      <c r="E669" s="14"/>
      <c r="F669" s="14"/>
      <c r="G669" s="14"/>
      <c r="I669" s="14"/>
      <c r="J669" s="14"/>
      <c r="K669" s="14"/>
      <c r="L669" s="14"/>
      <c r="M669" s="14"/>
      <c r="N669" s="14"/>
      <c r="O669" s="14"/>
      <c r="P669" s="14"/>
      <c r="Q669" s="14"/>
      <c r="R669" s="14"/>
      <c r="S669" s="14"/>
      <c r="T669" s="14"/>
    </row>
    <row r="670" spans="1:20" ht="15.75" customHeight="1" x14ac:dyDescent="0.3">
      <c r="A670" s="14"/>
      <c r="B670" s="62"/>
      <c r="C670" s="14"/>
      <c r="D670" s="14"/>
      <c r="E670" s="14"/>
      <c r="F670" s="14"/>
      <c r="G670" s="14"/>
      <c r="I670" s="14"/>
      <c r="J670" s="14"/>
      <c r="K670" s="14"/>
      <c r="L670" s="14"/>
      <c r="M670" s="14"/>
      <c r="N670" s="14"/>
      <c r="O670" s="14"/>
      <c r="P670" s="14"/>
      <c r="Q670" s="14"/>
      <c r="R670" s="14"/>
      <c r="S670" s="14"/>
      <c r="T670" s="14"/>
    </row>
    <row r="671" spans="1:20" ht="15.75" customHeight="1" x14ac:dyDescent="0.3">
      <c r="A671" s="14"/>
      <c r="B671" s="62"/>
      <c r="C671" s="14"/>
      <c r="D671" s="14"/>
      <c r="E671" s="14"/>
      <c r="F671" s="14"/>
      <c r="G671" s="14"/>
      <c r="I671" s="14"/>
      <c r="J671" s="14"/>
      <c r="K671" s="14"/>
      <c r="L671" s="14"/>
      <c r="M671" s="14"/>
      <c r="N671" s="14"/>
      <c r="O671" s="14"/>
      <c r="P671" s="14"/>
      <c r="Q671" s="14"/>
      <c r="R671" s="14"/>
      <c r="S671" s="14"/>
      <c r="T671" s="14"/>
    </row>
    <row r="672" spans="1:20" ht="15.75" customHeight="1" x14ac:dyDescent="0.3">
      <c r="A672" s="14"/>
      <c r="B672" s="62"/>
      <c r="C672" s="14"/>
      <c r="D672" s="14"/>
      <c r="E672" s="14"/>
      <c r="F672" s="14"/>
      <c r="G672" s="14"/>
      <c r="I672" s="14"/>
      <c r="J672" s="14"/>
      <c r="K672" s="14"/>
      <c r="L672" s="14"/>
      <c r="M672" s="14"/>
      <c r="N672" s="14"/>
      <c r="O672" s="14"/>
      <c r="P672" s="14"/>
      <c r="Q672" s="14"/>
      <c r="R672" s="14"/>
      <c r="S672" s="14"/>
      <c r="T672" s="14"/>
    </row>
    <row r="673" spans="1:20" ht="15.75" customHeight="1" x14ac:dyDescent="0.3">
      <c r="A673" s="14"/>
      <c r="B673" s="62"/>
      <c r="C673" s="14"/>
      <c r="D673" s="14"/>
      <c r="E673" s="14"/>
      <c r="F673" s="14"/>
      <c r="G673" s="14"/>
      <c r="I673" s="14"/>
      <c r="J673" s="14"/>
      <c r="K673" s="14"/>
      <c r="L673" s="14"/>
      <c r="M673" s="14"/>
      <c r="N673" s="14"/>
      <c r="O673" s="14"/>
      <c r="P673" s="14"/>
      <c r="Q673" s="14"/>
      <c r="R673" s="14"/>
      <c r="S673" s="14"/>
      <c r="T673" s="14"/>
    </row>
    <row r="674" spans="1:20" ht="15.75" customHeight="1" x14ac:dyDescent="0.3">
      <c r="A674" s="14"/>
      <c r="B674" s="62"/>
      <c r="C674" s="14"/>
      <c r="D674" s="14"/>
      <c r="E674" s="14"/>
      <c r="F674" s="14"/>
      <c r="G674" s="14"/>
      <c r="I674" s="14"/>
      <c r="J674" s="14"/>
      <c r="K674" s="14"/>
      <c r="L674" s="14"/>
      <c r="M674" s="14"/>
      <c r="N674" s="14"/>
      <c r="O674" s="14"/>
      <c r="P674" s="14"/>
      <c r="Q674" s="14"/>
      <c r="R674" s="14"/>
      <c r="S674" s="14"/>
      <c r="T674" s="14"/>
    </row>
    <row r="675" spans="1:20" ht="15.75" customHeight="1" x14ac:dyDescent="0.3">
      <c r="A675" s="14"/>
      <c r="B675" s="62"/>
      <c r="C675" s="14"/>
      <c r="D675" s="14"/>
      <c r="E675" s="14"/>
      <c r="F675" s="14"/>
      <c r="G675" s="14"/>
      <c r="I675" s="14"/>
      <c r="J675" s="14"/>
      <c r="K675" s="14"/>
      <c r="L675" s="14"/>
      <c r="M675" s="14"/>
      <c r="N675" s="14"/>
      <c r="O675" s="14"/>
      <c r="P675" s="14"/>
      <c r="Q675" s="14"/>
      <c r="R675" s="14"/>
      <c r="S675" s="14"/>
      <c r="T675" s="14"/>
    </row>
    <row r="676" spans="1:20" ht="15.75" customHeight="1" x14ac:dyDescent="0.3">
      <c r="A676" s="14"/>
      <c r="B676" s="62"/>
      <c r="C676" s="14"/>
      <c r="D676" s="14"/>
      <c r="E676" s="14"/>
      <c r="F676" s="14"/>
      <c r="G676" s="14"/>
      <c r="I676" s="14"/>
      <c r="J676" s="14"/>
      <c r="K676" s="14"/>
      <c r="L676" s="14"/>
      <c r="M676" s="14"/>
      <c r="N676" s="14"/>
      <c r="O676" s="14"/>
      <c r="P676" s="14"/>
      <c r="Q676" s="14"/>
      <c r="R676" s="14"/>
      <c r="S676" s="14"/>
      <c r="T676" s="14"/>
    </row>
    <row r="677" spans="1:20" ht="15.75" customHeight="1" x14ac:dyDescent="0.3">
      <c r="A677" s="14"/>
      <c r="B677" s="62"/>
      <c r="C677" s="14"/>
      <c r="D677" s="14"/>
      <c r="E677" s="14"/>
      <c r="F677" s="14"/>
      <c r="G677" s="14"/>
      <c r="I677" s="14"/>
      <c r="J677" s="14"/>
      <c r="K677" s="14"/>
      <c r="L677" s="14"/>
      <c r="M677" s="14"/>
      <c r="N677" s="14"/>
      <c r="O677" s="14"/>
      <c r="P677" s="14"/>
      <c r="Q677" s="14"/>
      <c r="R677" s="14"/>
      <c r="S677" s="14"/>
      <c r="T677" s="14"/>
    </row>
    <row r="678" spans="1:20" ht="15.75" customHeight="1" x14ac:dyDescent="0.3">
      <c r="A678" s="14"/>
      <c r="B678" s="62"/>
      <c r="C678" s="14"/>
      <c r="D678" s="14"/>
      <c r="E678" s="14"/>
      <c r="F678" s="14"/>
      <c r="G678" s="14"/>
      <c r="I678" s="14"/>
      <c r="J678" s="14"/>
      <c r="K678" s="14"/>
      <c r="L678" s="14"/>
      <c r="M678" s="14"/>
      <c r="N678" s="14"/>
      <c r="O678" s="14"/>
      <c r="P678" s="14"/>
      <c r="Q678" s="14"/>
      <c r="R678" s="14"/>
      <c r="S678" s="14"/>
      <c r="T678" s="14"/>
    </row>
    <row r="679" spans="1:20" ht="15.75" customHeight="1" x14ac:dyDescent="0.3">
      <c r="A679" s="14"/>
      <c r="B679" s="62"/>
      <c r="C679" s="14"/>
      <c r="D679" s="14"/>
      <c r="E679" s="14"/>
      <c r="F679" s="14"/>
      <c r="G679" s="14"/>
      <c r="H679" s="14"/>
      <c r="I679" s="14"/>
      <c r="J679" s="14"/>
      <c r="K679" s="14"/>
      <c r="L679" s="14"/>
      <c r="M679" s="14"/>
      <c r="N679" s="14"/>
      <c r="O679" s="14"/>
      <c r="P679" s="14"/>
      <c r="Q679" s="14"/>
      <c r="R679" s="14"/>
      <c r="S679" s="14"/>
      <c r="T679" s="14"/>
    </row>
    <row r="680" spans="1:20" ht="15.75" customHeight="1" x14ac:dyDescent="0.3">
      <c r="A680" s="14"/>
      <c r="B680" s="62"/>
      <c r="C680" s="14"/>
      <c r="D680" s="14"/>
      <c r="E680" s="14"/>
      <c r="F680" s="14"/>
      <c r="G680" s="14"/>
      <c r="H680" s="14"/>
      <c r="I680" s="14"/>
      <c r="J680" s="14"/>
      <c r="K680" s="14"/>
      <c r="L680" s="14"/>
      <c r="M680" s="14"/>
      <c r="N680" s="14"/>
      <c r="O680" s="14"/>
      <c r="P680" s="14"/>
      <c r="Q680" s="14"/>
      <c r="R680" s="14"/>
      <c r="S680" s="14"/>
      <c r="T680" s="14"/>
    </row>
    <row r="681" spans="1:20" ht="15.75" customHeight="1" x14ac:dyDescent="0.3">
      <c r="A681" s="14"/>
      <c r="B681" s="62"/>
      <c r="C681" s="14"/>
      <c r="D681" s="14"/>
      <c r="E681" s="14"/>
      <c r="F681" s="14"/>
      <c r="G681" s="14"/>
      <c r="H681" s="14"/>
      <c r="I681" s="14"/>
      <c r="J681" s="14"/>
      <c r="K681" s="14"/>
      <c r="L681" s="14"/>
      <c r="M681" s="14"/>
      <c r="N681" s="14"/>
      <c r="O681" s="14"/>
      <c r="P681" s="14"/>
      <c r="Q681" s="14"/>
      <c r="R681" s="14"/>
      <c r="S681" s="14"/>
      <c r="T681" s="14"/>
    </row>
    <row r="682" spans="1:20" ht="15.75" customHeight="1" x14ac:dyDescent="0.3">
      <c r="A682" s="14"/>
      <c r="B682" s="62"/>
      <c r="C682" s="14"/>
      <c r="D682" s="14"/>
      <c r="E682" s="14"/>
      <c r="F682" s="14"/>
      <c r="G682" s="14"/>
      <c r="H682" s="14"/>
      <c r="I682" s="14"/>
      <c r="J682" s="14"/>
      <c r="K682" s="14"/>
      <c r="L682" s="14"/>
      <c r="M682" s="14"/>
      <c r="N682" s="14"/>
      <c r="O682" s="14"/>
      <c r="P682" s="14"/>
      <c r="Q682" s="14"/>
      <c r="R682" s="14"/>
      <c r="S682" s="14"/>
      <c r="T682" s="14"/>
    </row>
    <row r="683" spans="1:20" ht="15.75" customHeight="1" x14ac:dyDescent="0.3">
      <c r="A683" s="14"/>
      <c r="B683" s="62"/>
      <c r="C683" s="14"/>
      <c r="D683" s="14"/>
      <c r="E683" s="14"/>
      <c r="F683" s="14"/>
      <c r="G683" s="14"/>
      <c r="H683" s="14"/>
      <c r="I683" s="14"/>
      <c r="J683" s="14"/>
      <c r="K683" s="14"/>
      <c r="L683" s="14"/>
      <c r="M683" s="14"/>
      <c r="N683" s="14"/>
      <c r="O683" s="14"/>
      <c r="P683" s="14"/>
      <c r="Q683" s="14"/>
      <c r="R683" s="14"/>
      <c r="S683" s="14"/>
      <c r="T683" s="14"/>
    </row>
    <row r="684" spans="1:20" ht="15.75" customHeight="1" x14ac:dyDescent="0.3">
      <c r="A684" s="14"/>
      <c r="B684" s="62"/>
      <c r="C684" s="14"/>
      <c r="D684" s="14"/>
      <c r="E684" s="14"/>
      <c r="F684" s="14"/>
      <c r="G684" s="14"/>
      <c r="H684" s="14"/>
      <c r="I684" s="14"/>
      <c r="J684" s="14"/>
      <c r="K684" s="14"/>
      <c r="L684" s="14"/>
      <c r="M684" s="14"/>
      <c r="N684" s="14"/>
      <c r="O684" s="14"/>
      <c r="P684" s="14"/>
      <c r="Q684" s="14"/>
      <c r="R684" s="14"/>
      <c r="S684" s="14"/>
      <c r="T684" s="14"/>
    </row>
    <row r="685" spans="1:20" ht="15.75" customHeight="1" x14ac:dyDescent="0.3">
      <c r="A685" s="14"/>
      <c r="B685" s="62"/>
      <c r="C685" s="14"/>
      <c r="D685" s="14"/>
      <c r="E685" s="14"/>
      <c r="F685" s="14"/>
      <c r="G685" s="14"/>
      <c r="H685" s="14"/>
      <c r="I685" s="14"/>
      <c r="J685" s="14"/>
      <c r="K685" s="14"/>
      <c r="L685" s="14"/>
      <c r="M685" s="14"/>
      <c r="N685" s="14"/>
      <c r="O685" s="14"/>
      <c r="P685" s="14"/>
      <c r="Q685" s="14"/>
      <c r="R685" s="14"/>
      <c r="S685" s="14"/>
      <c r="T685" s="14"/>
    </row>
    <row r="686" spans="1:20" ht="15.75" customHeight="1" x14ac:dyDescent="0.3">
      <c r="A686" s="14"/>
      <c r="B686" s="62"/>
      <c r="C686" s="14"/>
      <c r="D686" s="14"/>
      <c r="E686" s="14"/>
      <c r="F686" s="14"/>
      <c r="G686" s="14"/>
      <c r="H686" s="14"/>
      <c r="I686" s="14"/>
      <c r="J686" s="14"/>
      <c r="K686" s="14"/>
      <c r="L686" s="14"/>
      <c r="M686" s="14"/>
      <c r="N686" s="14"/>
      <c r="O686" s="14"/>
      <c r="P686" s="14"/>
      <c r="Q686" s="14"/>
      <c r="R686" s="14"/>
      <c r="S686" s="14"/>
      <c r="T686" s="14"/>
    </row>
    <row r="687" spans="1:20" ht="15.75" customHeight="1" x14ac:dyDescent="0.3">
      <c r="A687" s="14"/>
      <c r="B687" s="62"/>
      <c r="C687" s="14"/>
      <c r="D687" s="14"/>
      <c r="E687" s="14"/>
      <c r="F687" s="14"/>
      <c r="G687" s="14"/>
      <c r="H687" s="14"/>
      <c r="I687" s="14"/>
      <c r="J687" s="14"/>
      <c r="K687" s="14"/>
      <c r="L687" s="14"/>
      <c r="M687" s="14"/>
      <c r="N687" s="14"/>
      <c r="O687" s="14"/>
      <c r="P687" s="14"/>
      <c r="Q687" s="14"/>
      <c r="R687" s="14"/>
      <c r="S687" s="14"/>
      <c r="T687" s="14"/>
    </row>
    <row r="688" spans="1:20" ht="15.75" customHeight="1" x14ac:dyDescent="0.3">
      <c r="A688" s="14"/>
      <c r="B688" s="62"/>
      <c r="C688" s="14"/>
      <c r="D688" s="14"/>
      <c r="E688" s="14"/>
      <c r="F688" s="14"/>
      <c r="G688" s="14"/>
      <c r="H688" s="14"/>
      <c r="I688" s="14"/>
      <c r="J688" s="14"/>
      <c r="K688" s="14"/>
      <c r="L688" s="14"/>
      <c r="M688" s="14"/>
      <c r="N688" s="14"/>
      <c r="O688" s="14"/>
      <c r="P688" s="14"/>
      <c r="Q688" s="14"/>
      <c r="R688" s="14"/>
      <c r="S688" s="14"/>
      <c r="T688" s="14"/>
    </row>
    <row r="689" spans="1:20" ht="15.75" customHeight="1" x14ac:dyDescent="0.3">
      <c r="A689" s="14"/>
      <c r="B689" s="62"/>
      <c r="C689" s="14"/>
      <c r="D689" s="14"/>
      <c r="E689" s="14"/>
      <c r="F689" s="14"/>
      <c r="G689" s="14"/>
      <c r="H689" s="14"/>
      <c r="I689" s="14"/>
      <c r="J689" s="14"/>
      <c r="K689" s="14"/>
      <c r="L689" s="14"/>
      <c r="M689" s="14"/>
      <c r="N689" s="14"/>
      <c r="O689" s="14"/>
      <c r="P689" s="14"/>
      <c r="Q689" s="14"/>
      <c r="R689" s="14"/>
      <c r="S689" s="14"/>
      <c r="T689" s="14"/>
    </row>
    <row r="690" spans="1:20" ht="15.75" customHeight="1" x14ac:dyDescent="0.3">
      <c r="A690" s="14"/>
      <c r="B690" s="62"/>
      <c r="C690" s="14"/>
      <c r="D690" s="14"/>
      <c r="E690" s="14"/>
      <c r="F690" s="14"/>
      <c r="G690" s="14"/>
      <c r="H690" s="14"/>
      <c r="I690" s="14"/>
      <c r="J690" s="14"/>
      <c r="K690" s="14"/>
      <c r="L690" s="14"/>
      <c r="M690" s="14"/>
      <c r="N690" s="14"/>
      <c r="O690" s="14"/>
      <c r="P690" s="14"/>
      <c r="Q690" s="14"/>
      <c r="R690" s="14"/>
      <c r="S690" s="14"/>
      <c r="T690" s="14"/>
    </row>
    <row r="691" spans="1:20" ht="15.75" customHeight="1" x14ac:dyDescent="0.3">
      <c r="A691" s="14"/>
      <c r="B691" s="62"/>
      <c r="C691" s="14"/>
      <c r="D691" s="14"/>
      <c r="E691" s="14"/>
      <c r="F691" s="14"/>
      <c r="G691" s="14"/>
      <c r="H691" s="14"/>
      <c r="I691" s="14"/>
      <c r="J691" s="14"/>
      <c r="K691" s="14"/>
      <c r="L691" s="14"/>
      <c r="M691" s="14"/>
      <c r="N691" s="14"/>
      <c r="O691" s="14"/>
      <c r="P691" s="14"/>
      <c r="Q691" s="14"/>
      <c r="R691" s="14"/>
      <c r="S691" s="14"/>
      <c r="T691" s="14"/>
    </row>
    <row r="692" spans="1:20" ht="15.75" customHeight="1" x14ac:dyDescent="0.3">
      <c r="A692" s="14"/>
      <c r="B692" s="62"/>
      <c r="C692" s="14"/>
      <c r="D692" s="14"/>
      <c r="E692" s="14"/>
      <c r="F692" s="14"/>
      <c r="G692" s="14"/>
      <c r="H692" s="14"/>
      <c r="I692" s="14"/>
      <c r="J692" s="14"/>
      <c r="K692" s="14"/>
      <c r="L692" s="14"/>
      <c r="M692" s="14"/>
      <c r="N692" s="14"/>
      <c r="O692" s="14"/>
      <c r="P692" s="14"/>
      <c r="Q692" s="14"/>
      <c r="R692" s="14"/>
      <c r="S692" s="14"/>
      <c r="T692" s="14"/>
    </row>
    <row r="693" spans="1:20" ht="15.75" customHeight="1" x14ac:dyDescent="0.3">
      <c r="A693" s="14"/>
      <c r="B693" s="62"/>
      <c r="C693" s="14"/>
      <c r="D693" s="14"/>
      <c r="E693" s="14"/>
      <c r="F693" s="14"/>
      <c r="G693" s="14"/>
      <c r="H693" s="14"/>
      <c r="I693" s="14"/>
      <c r="J693" s="14"/>
      <c r="K693" s="14"/>
      <c r="L693" s="14"/>
      <c r="M693" s="14"/>
      <c r="N693" s="14"/>
      <c r="O693" s="14"/>
      <c r="P693" s="14"/>
      <c r="Q693" s="14"/>
      <c r="R693" s="14"/>
      <c r="S693" s="14"/>
      <c r="T693" s="14"/>
    </row>
    <row r="694" spans="1:20" ht="15.75" customHeight="1" x14ac:dyDescent="0.3">
      <c r="A694" s="14"/>
      <c r="B694" s="62"/>
      <c r="C694" s="14"/>
      <c r="D694" s="14"/>
      <c r="E694" s="14"/>
      <c r="F694" s="14"/>
      <c r="G694" s="14"/>
      <c r="H694" s="14"/>
      <c r="I694" s="14"/>
      <c r="J694" s="14"/>
      <c r="K694" s="14"/>
      <c r="L694" s="14"/>
      <c r="M694" s="14"/>
      <c r="N694" s="14"/>
      <c r="O694" s="14"/>
      <c r="P694" s="14"/>
      <c r="Q694" s="14"/>
      <c r="R694" s="14"/>
      <c r="S694" s="14"/>
      <c r="T694" s="14"/>
    </row>
    <row r="695" spans="1:20" ht="15.75" customHeight="1" x14ac:dyDescent="0.3">
      <c r="A695" s="14"/>
      <c r="B695" s="62"/>
      <c r="C695" s="14"/>
      <c r="D695" s="14"/>
      <c r="E695" s="14"/>
      <c r="F695" s="14"/>
      <c r="G695" s="14"/>
      <c r="H695" s="14"/>
      <c r="I695" s="14"/>
      <c r="J695" s="14"/>
      <c r="K695" s="14"/>
      <c r="L695" s="14"/>
      <c r="M695" s="14"/>
      <c r="N695" s="14"/>
      <c r="O695" s="14"/>
      <c r="P695" s="14"/>
      <c r="Q695" s="14"/>
      <c r="R695" s="14"/>
      <c r="S695" s="14"/>
      <c r="T695" s="14"/>
    </row>
    <row r="696" spans="1:20" ht="15.75" customHeight="1" x14ac:dyDescent="0.3">
      <c r="A696" s="14"/>
      <c r="B696" s="62"/>
      <c r="C696" s="14"/>
      <c r="D696" s="14"/>
      <c r="E696" s="14"/>
      <c r="F696" s="14"/>
      <c r="G696" s="14"/>
      <c r="H696" s="14"/>
      <c r="I696" s="14"/>
      <c r="J696" s="14"/>
      <c r="K696" s="14"/>
      <c r="L696" s="14"/>
      <c r="M696" s="14"/>
      <c r="N696" s="14"/>
      <c r="O696" s="14"/>
      <c r="P696" s="14"/>
      <c r="Q696" s="14"/>
      <c r="R696" s="14"/>
      <c r="S696" s="14"/>
      <c r="T696" s="14"/>
    </row>
    <row r="697" spans="1:20" ht="15.75" customHeight="1" x14ac:dyDescent="0.3">
      <c r="A697" s="14"/>
      <c r="B697" s="62"/>
      <c r="C697" s="14"/>
      <c r="D697" s="14"/>
      <c r="E697" s="14"/>
      <c r="F697" s="14"/>
      <c r="G697" s="14"/>
      <c r="H697" s="14"/>
      <c r="I697" s="14"/>
      <c r="J697" s="14"/>
      <c r="K697" s="14"/>
      <c r="L697" s="14"/>
      <c r="M697" s="14"/>
      <c r="N697" s="14"/>
      <c r="O697" s="14"/>
      <c r="P697" s="14"/>
      <c r="Q697" s="14"/>
      <c r="R697" s="14"/>
      <c r="S697" s="14"/>
      <c r="T697" s="14"/>
    </row>
    <row r="698" spans="1:20" ht="15.75" customHeight="1" x14ac:dyDescent="0.3">
      <c r="A698" s="14"/>
      <c r="B698" s="62"/>
      <c r="C698" s="14"/>
      <c r="D698" s="14"/>
      <c r="E698" s="14"/>
      <c r="F698" s="14"/>
      <c r="G698" s="14"/>
      <c r="H698" s="14"/>
      <c r="I698" s="14"/>
      <c r="J698" s="14"/>
      <c r="K698" s="14"/>
      <c r="L698" s="14"/>
      <c r="M698" s="14"/>
      <c r="N698" s="14"/>
      <c r="O698" s="14"/>
      <c r="P698" s="14"/>
      <c r="Q698" s="14"/>
      <c r="R698" s="14"/>
      <c r="S698" s="14"/>
      <c r="T698" s="14"/>
    </row>
    <row r="699" spans="1:20" ht="15.75" customHeight="1" x14ac:dyDescent="0.3">
      <c r="A699" s="14"/>
      <c r="B699" s="62"/>
      <c r="C699" s="14"/>
      <c r="D699" s="14"/>
      <c r="E699" s="14"/>
      <c r="F699" s="14"/>
      <c r="G699" s="14"/>
      <c r="H699" s="14"/>
      <c r="I699" s="14"/>
      <c r="J699" s="14"/>
      <c r="K699" s="14"/>
      <c r="L699" s="14"/>
      <c r="M699" s="14"/>
      <c r="N699" s="14"/>
      <c r="O699" s="14"/>
      <c r="P699" s="14"/>
      <c r="Q699" s="14"/>
      <c r="R699" s="14"/>
      <c r="S699" s="14"/>
      <c r="T699" s="14"/>
    </row>
    <row r="700" spans="1:20" ht="15.75" customHeight="1" x14ac:dyDescent="0.3">
      <c r="A700" s="14"/>
      <c r="B700" s="62"/>
      <c r="C700" s="14"/>
      <c r="D700" s="14"/>
      <c r="E700" s="14"/>
      <c r="F700" s="14"/>
      <c r="G700" s="14"/>
      <c r="H700" s="14"/>
      <c r="I700" s="14"/>
      <c r="J700" s="14"/>
      <c r="K700" s="14"/>
      <c r="L700" s="14"/>
      <c r="M700" s="14"/>
      <c r="N700" s="14"/>
      <c r="O700" s="14"/>
      <c r="P700" s="14"/>
      <c r="Q700" s="14"/>
      <c r="R700" s="14"/>
      <c r="S700" s="14"/>
      <c r="T700" s="14"/>
    </row>
    <row r="701" spans="1:20" ht="15.75" customHeight="1" x14ac:dyDescent="0.3">
      <c r="A701" s="14"/>
      <c r="B701" s="62"/>
      <c r="C701" s="14"/>
      <c r="D701" s="14"/>
      <c r="E701" s="14"/>
      <c r="F701" s="14"/>
      <c r="G701" s="14"/>
      <c r="H701" s="14"/>
      <c r="I701" s="14"/>
      <c r="J701" s="14"/>
      <c r="K701" s="14"/>
      <c r="L701" s="14"/>
      <c r="M701" s="14"/>
      <c r="N701" s="14"/>
      <c r="O701" s="14"/>
      <c r="P701" s="14"/>
      <c r="Q701" s="14"/>
      <c r="R701" s="14"/>
      <c r="S701" s="14"/>
      <c r="T701" s="14"/>
    </row>
    <row r="702" spans="1:20" ht="15.75" customHeight="1" x14ac:dyDescent="0.3">
      <c r="A702" s="14"/>
      <c r="B702" s="62"/>
      <c r="C702" s="14"/>
      <c r="D702" s="14"/>
      <c r="E702" s="14"/>
      <c r="F702" s="14"/>
      <c r="G702" s="14"/>
      <c r="H702" s="14"/>
      <c r="I702" s="14"/>
      <c r="J702" s="14"/>
      <c r="K702" s="14"/>
      <c r="L702" s="14"/>
      <c r="M702" s="14"/>
      <c r="N702" s="14"/>
      <c r="O702" s="14"/>
      <c r="P702" s="14"/>
      <c r="Q702" s="14"/>
      <c r="R702" s="14"/>
      <c r="S702" s="14"/>
      <c r="T702" s="14"/>
    </row>
    <row r="703" spans="1:20" ht="15.75" customHeight="1" x14ac:dyDescent="0.3">
      <c r="A703" s="14"/>
      <c r="B703" s="62"/>
      <c r="C703" s="14"/>
      <c r="D703" s="14"/>
      <c r="E703" s="14"/>
      <c r="F703" s="14"/>
      <c r="G703" s="14"/>
      <c r="H703" s="14"/>
      <c r="I703" s="14"/>
      <c r="J703" s="14"/>
      <c r="K703" s="14"/>
      <c r="L703" s="14"/>
      <c r="M703" s="14"/>
      <c r="N703" s="14"/>
      <c r="O703" s="14"/>
      <c r="P703" s="14"/>
      <c r="Q703" s="14"/>
      <c r="R703" s="14"/>
      <c r="S703" s="14"/>
      <c r="T703" s="14"/>
    </row>
    <row r="704" spans="1:20" ht="15.75" customHeight="1" x14ac:dyDescent="0.3">
      <c r="A704" s="14"/>
      <c r="B704" s="62"/>
      <c r="C704" s="14"/>
      <c r="D704" s="14"/>
      <c r="E704" s="14"/>
      <c r="F704" s="14"/>
      <c r="G704" s="14"/>
      <c r="H704" s="14"/>
      <c r="I704" s="14"/>
      <c r="J704" s="14"/>
      <c r="K704" s="14"/>
      <c r="L704" s="14"/>
      <c r="M704" s="14"/>
      <c r="N704" s="14"/>
      <c r="O704" s="14"/>
      <c r="P704" s="14"/>
      <c r="Q704" s="14"/>
      <c r="R704" s="14"/>
      <c r="S704" s="14"/>
      <c r="T704" s="14"/>
    </row>
    <row r="705" spans="1:20" ht="15.75" customHeight="1" x14ac:dyDescent="0.3">
      <c r="A705" s="14"/>
      <c r="B705" s="62"/>
      <c r="C705" s="14"/>
      <c r="D705" s="14"/>
      <c r="E705" s="14"/>
      <c r="F705" s="14"/>
      <c r="G705" s="14"/>
      <c r="H705" s="14"/>
      <c r="I705" s="14"/>
      <c r="J705" s="14"/>
      <c r="K705" s="14"/>
      <c r="L705" s="14"/>
      <c r="M705" s="14"/>
      <c r="N705" s="14"/>
      <c r="O705" s="14"/>
      <c r="P705" s="14"/>
      <c r="Q705" s="14"/>
      <c r="R705" s="14"/>
      <c r="S705" s="14"/>
      <c r="T705" s="14"/>
    </row>
    <row r="706" spans="1:20" ht="15.75" customHeight="1" x14ac:dyDescent="0.3">
      <c r="A706" s="14"/>
      <c r="B706" s="62"/>
      <c r="C706" s="14"/>
      <c r="D706" s="14"/>
      <c r="E706" s="14"/>
      <c r="F706" s="14"/>
      <c r="G706" s="14"/>
      <c r="H706" s="14"/>
      <c r="I706" s="14"/>
      <c r="J706" s="14"/>
      <c r="K706" s="14"/>
      <c r="L706" s="14"/>
      <c r="M706" s="14"/>
      <c r="N706" s="14"/>
      <c r="O706" s="14"/>
      <c r="P706" s="14"/>
      <c r="Q706" s="14"/>
      <c r="R706" s="14"/>
      <c r="S706" s="14"/>
      <c r="T706" s="14"/>
    </row>
    <row r="707" spans="1:20" ht="15.75" customHeight="1" x14ac:dyDescent="0.3">
      <c r="A707" s="14"/>
      <c r="B707" s="62"/>
      <c r="C707" s="14"/>
      <c r="D707" s="14"/>
      <c r="E707" s="14"/>
      <c r="F707" s="14"/>
      <c r="G707" s="14"/>
      <c r="H707" s="14"/>
      <c r="I707" s="14"/>
      <c r="J707" s="14"/>
      <c r="K707" s="14"/>
      <c r="L707" s="14"/>
      <c r="M707" s="14"/>
      <c r="N707" s="14"/>
      <c r="O707" s="14"/>
      <c r="P707" s="14"/>
      <c r="Q707" s="14"/>
      <c r="R707" s="14"/>
      <c r="S707" s="14"/>
      <c r="T707" s="14"/>
    </row>
    <row r="708" spans="1:20" ht="15.75" customHeight="1" x14ac:dyDescent="0.3">
      <c r="A708" s="14"/>
      <c r="B708" s="62"/>
      <c r="C708" s="14"/>
      <c r="D708" s="14"/>
      <c r="E708" s="14"/>
      <c r="F708" s="14"/>
      <c r="G708" s="14"/>
      <c r="H708" s="14"/>
      <c r="I708" s="14"/>
      <c r="J708" s="14"/>
      <c r="K708" s="14"/>
      <c r="L708" s="14"/>
      <c r="M708" s="14"/>
      <c r="N708" s="14"/>
      <c r="O708" s="14"/>
      <c r="P708" s="14"/>
      <c r="Q708" s="14"/>
      <c r="R708" s="14"/>
      <c r="S708" s="14"/>
      <c r="T708" s="14"/>
    </row>
    <row r="709" spans="1:20" ht="15.75" customHeight="1" x14ac:dyDescent="0.3">
      <c r="A709" s="14"/>
      <c r="B709" s="62"/>
      <c r="C709" s="14"/>
      <c r="D709" s="14"/>
      <c r="E709" s="14"/>
      <c r="F709" s="14"/>
      <c r="G709" s="14"/>
      <c r="H709" s="14"/>
      <c r="I709" s="14"/>
      <c r="J709" s="14"/>
      <c r="K709" s="14"/>
      <c r="L709" s="14"/>
      <c r="M709" s="14"/>
      <c r="N709" s="14"/>
      <c r="O709" s="14"/>
      <c r="P709" s="14"/>
      <c r="Q709" s="14"/>
      <c r="R709" s="14"/>
      <c r="S709" s="14"/>
      <c r="T709" s="14"/>
    </row>
    <row r="710" spans="1:20" ht="15.75" customHeight="1" x14ac:dyDescent="0.3">
      <c r="A710" s="14"/>
      <c r="B710" s="62"/>
      <c r="C710" s="14"/>
      <c r="D710" s="14"/>
      <c r="E710" s="14"/>
      <c r="F710" s="14"/>
      <c r="G710" s="14"/>
      <c r="H710" s="14"/>
      <c r="I710" s="14"/>
      <c r="J710" s="14"/>
      <c r="K710" s="14"/>
      <c r="L710" s="14"/>
      <c r="M710" s="14"/>
      <c r="N710" s="14"/>
      <c r="O710" s="14"/>
      <c r="P710" s="14"/>
      <c r="Q710" s="14"/>
      <c r="R710" s="14"/>
      <c r="S710" s="14"/>
      <c r="T710" s="14"/>
    </row>
    <row r="711" spans="1:20" ht="15.75" customHeight="1" x14ac:dyDescent="0.3">
      <c r="A711" s="14"/>
      <c r="B711" s="62"/>
      <c r="C711" s="14"/>
      <c r="D711" s="14"/>
      <c r="E711" s="14"/>
      <c r="F711" s="14"/>
      <c r="G711" s="14"/>
      <c r="H711" s="14"/>
      <c r="I711" s="14"/>
      <c r="J711" s="14"/>
      <c r="K711" s="14"/>
      <c r="L711" s="14"/>
      <c r="M711" s="14"/>
      <c r="N711" s="14"/>
      <c r="O711" s="14"/>
      <c r="P711" s="14"/>
      <c r="Q711" s="14"/>
      <c r="R711" s="14"/>
      <c r="S711" s="14"/>
      <c r="T711" s="14"/>
    </row>
    <row r="712" spans="1:20" ht="15.75" customHeight="1" x14ac:dyDescent="0.3">
      <c r="A712" s="14"/>
      <c r="B712" s="62"/>
      <c r="C712" s="14"/>
      <c r="D712" s="14"/>
      <c r="E712" s="14"/>
      <c r="F712" s="14"/>
      <c r="G712" s="14"/>
      <c r="H712" s="14"/>
      <c r="I712" s="14"/>
      <c r="J712" s="14"/>
      <c r="K712" s="14"/>
      <c r="L712" s="14"/>
      <c r="M712" s="14"/>
      <c r="N712" s="14"/>
      <c r="O712" s="14"/>
      <c r="P712" s="14"/>
      <c r="Q712" s="14"/>
      <c r="R712" s="14"/>
      <c r="S712" s="14"/>
      <c r="T712" s="14"/>
    </row>
    <row r="713" spans="1:20" ht="15.75" customHeight="1" x14ac:dyDescent="0.3">
      <c r="A713" s="14"/>
      <c r="B713" s="62"/>
      <c r="C713" s="14"/>
      <c r="D713" s="14"/>
      <c r="E713" s="14"/>
      <c r="F713" s="14"/>
      <c r="G713" s="14"/>
      <c r="H713" s="14"/>
      <c r="I713" s="14"/>
      <c r="J713" s="14"/>
      <c r="K713" s="14"/>
      <c r="L713" s="14"/>
      <c r="M713" s="14"/>
      <c r="N713" s="14"/>
      <c r="O713" s="14"/>
      <c r="P713" s="14"/>
      <c r="Q713" s="14"/>
      <c r="R713" s="14"/>
      <c r="S713" s="14"/>
      <c r="T713" s="14"/>
    </row>
    <row r="714" spans="1:20" ht="15.75" customHeight="1" x14ac:dyDescent="0.3">
      <c r="A714" s="14"/>
      <c r="B714" s="62"/>
      <c r="C714" s="14"/>
      <c r="D714" s="14"/>
      <c r="E714" s="14"/>
      <c r="F714" s="14"/>
      <c r="G714" s="14"/>
      <c r="H714" s="14"/>
      <c r="I714" s="14"/>
      <c r="J714" s="14"/>
      <c r="K714" s="14"/>
      <c r="L714" s="14"/>
      <c r="M714" s="14"/>
      <c r="N714" s="14"/>
      <c r="O714" s="14"/>
      <c r="P714" s="14"/>
      <c r="Q714" s="14"/>
      <c r="R714" s="14"/>
      <c r="S714" s="14"/>
      <c r="T714" s="14"/>
    </row>
    <row r="715" spans="1:20" ht="15.75" customHeight="1" x14ac:dyDescent="0.3">
      <c r="A715" s="14"/>
      <c r="B715" s="62"/>
      <c r="C715" s="14"/>
      <c r="D715" s="14"/>
      <c r="E715" s="14"/>
      <c r="F715" s="14"/>
      <c r="G715" s="14"/>
      <c r="H715" s="14"/>
      <c r="I715" s="14"/>
      <c r="J715" s="14"/>
      <c r="K715" s="14"/>
      <c r="L715" s="14"/>
      <c r="M715" s="14"/>
      <c r="N715" s="14"/>
      <c r="O715" s="14"/>
      <c r="P715" s="14"/>
      <c r="Q715" s="14"/>
      <c r="R715" s="14"/>
      <c r="S715" s="14"/>
      <c r="T715" s="14"/>
    </row>
    <row r="716" spans="1:20" ht="15.75" customHeight="1" x14ac:dyDescent="0.3">
      <c r="A716" s="14"/>
      <c r="B716" s="62"/>
      <c r="C716" s="14"/>
      <c r="D716" s="14"/>
      <c r="E716" s="14"/>
      <c r="F716" s="14"/>
      <c r="G716" s="14"/>
      <c r="H716" s="14"/>
      <c r="I716" s="14"/>
      <c r="J716" s="14"/>
      <c r="K716" s="14"/>
      <c r="L716" s="14"/>
      <c r="M716" s="14"/>
      <c r="N716" s="14"/>
      <c r="O716" s="14"/>
      <c r="P716" s="14"/>
      <c r="Q716" s="14"/>
      <c r="R716" s="14"/>
      <c r="S716" s="14"/>
      <c r="T716" s="14"/>
    </row>
    <row r="717" spans="1:20" ht="15.75" customHeight="1" x14ac:dyDescent="0.3">
      <c r="A717" s="14"/>
      <c r="B717" s="62"/>
      <c r="C717" s="14"/>
      <c r="D717" s="14"/>
      <c r="E717" s="14"/>
      <c r="F717" s="14"/>
      <c r="G717" s="14"/>
      <c r="H717" s="14"/>
      <c r="I717" s="14"/>
      <c r="J717" s="14"/>
      <c r="K717" s="14"/>
      <c r="L717" s="14"/>
      <c r="M717" s="14"/>
      <c r="N717" s="14"/>
      <c r="O717" s="14"/>
      <c r="P717" s="14"/>
      <c r="Q717" s="14"/>
      <c r="R717" s="14"/>
      <c r="S717" s="14"/>
      <c r="T717" s="14"/>
    </row>
    <row r="718" spans="1:20" ht="15.75" customHeight="1" x14ac:dyDescent="0.3">
      <c r="A718" s="14"/>
      <c r="B718" s="62"/>
      <c r="C718" s="14"/>
      <c r="D718" s="14"/>
      <c r="E718" s="14"/>
      <c r="F718" s="14"/>
      <c r="G718" s="14"/>
      <c r="H718" s="14"/>
      <c r="I718" s="14"/>
      <c r="J718" s="14"/>
      <c r="K718" s="14"/>
      <c r="L718" s="14"/>
      <c r="M718" s="14"/>
      <c r="N718" s="14"/>
      <c r="O718" s="14"/>
      <c r="P718" s="14"/>
      <c r="Q718" s="14"/>
      <c r="R718" s="14"/>
      <c r="S718" s="14"/>
      <c r="T718" s="14"/>
    </row>
    <row r="719" spans="1:20" ht="15.75" customHeight="1" x14ac:dyDescent="0.3">
      <c r="A719" s="14"/>
      <c r="B719" s="62"/>
      <c r="C719" s="14"/>
      <c r="D719" s="14"/>
      <c r="E719" s="14"/>
      <c r="F719" s="14"/>
      <c r="G719" s="14"/>
      <c r="H719" s="14"/>
      <c r="I719" s="14"/>
      <c r="J719" s="14"/>
      <c r="K719" s="14"/>
      <c r="L719" s="14"/>
      <c r="M719" s="14"/>
      <c r="N719" s="14"/>
      <c r="O719" s="14"/>
      <c r="P719" s="14"/>
      <c r="Q719" s="14"/>
      <c r="R719" s="14"/>
      <c r="S719" s="14"/>
      <c r="T719" s="14"/>
    </row>
    <row r="720" spans="1:20" ht="15.75" customHeight="1" x14ac:dyDescent="0.3">
      <c r="A720" s="14"/>
      <c r="B720" s="62"/>
      <c r="C720" s="14"/>
      <c r="D720" s="14"/>
      <c r="E720" s="14"/>
      <c r="F720" s="14"/>
      <c r="G720" s="14"/>
      <c r="H720" s="14"/>
      <c r="I720" s="14"/>
      <c r="J720" s="14"/>
      <c r="K720" s="14"/>
      <c r="L720" s="14"/>
      <c r="M720" s="14"/>
      <c r="N720" s="14"/>
      <c r="O720" s="14"/>
      <c r="P720" s="14"/>
      <c r="Q720" s="14"/>
      <c r="R720" s="14"/>
      <c r="S720" s="14"/>
      <c r="T720" s="14"/>
    </row>
    <row r="721" spans="1:20" ht="15.75" customHeight="1" x14ac:dyDescent="0.3">
      <c r="A721" s="14"/>
      <c r="B721" s="62"/>
      <c r="C721" s="14"/>
      <c r="D721" s="14"/>
      <c r="E721" s="14"/>
      <c r="F721" s="14"/>
      <c r="G721" s="14"/>
      <c r="H721" s="14"/>
      <c r="I721" s="14"/>
      <c r="J721" s="14"/>
      <c r="K721" s="14"/>
      <c r="L721" s="14"/>
      <c r="M721" s="14"/>
      <c r="N721" s="14"/>
      <c r="O721" s="14"/>
      <c r="P721" s="14"/>
      <c r="Q721" s="14"/>
      <c r="R721" s="14"/>
      <c r="S721" s="14"/>
      <c r="T721" s="14"/>
    </row>
    <row r="722" spans="1:20" ht="15.75" customHeight="1" x14ac:dyDescent="0.3">
      <c r="A722" s="14"/>
      <c r="B722" s="62"/>
      <c r="C722" s="14"/>
      <c r="D722" s="14"/>
      <c r="E722" s="14"/>
      <c r="F722" s="14"/>
      <c r="G722" s="14"/>
      <c r="H722" s="14"/>
      <c r="I722" s="14"/>
      <c r="J722" s="14"/>
      <c r="K722" s="14"/>
      <c r="L722" s="14"/>
      <c r="M722" s="14"/>
      <c r="N722" s="14"/>
      <c r="O722" s="14"/>
      <c r="P722" s="14"/>
      <c r="Q722" s="14"/>
      <c r="R722" s="14"/>
      <c r="S722" s="14"/>
      <c r="T722" s="14"/>
    </row>
    <row r="723" spans="1:20" ht="15.75" customHeight="1" x14ac:dyDescent="0.3">
      <c r="A723" s="14"/>
      <c r="B723" s="62"/>
      <c r="C723" s="14"/>
      <c r="D723" s="14"/>
      <c r="E723" s="14"/>
      <c r="F723" s="14"/>
      <c r="G723" s="14"/>
      <c r="H723" s="14"/>
      <c r="I723" s="14"/>
      <c r="J723" s="14"/>
      <c r="K723" s="14"/>
      <c r="L723" s="14"/>
      <c r="M723" s="14"/>
      <c r="N723" s="14"/>
      <c r="O723" s="14"/>
      <c r="P723" s="14"/>
      <c r="Q723" s="14"/>
      <c r="R723" s="14"/>
      <c r="S723" s="14"/>
      <c r="T723" s="14"/>
    </row>
    <row r="724" spans="1:20" ht="15.75" customHeight="1" x14ac:dyDescent="0.3">
      <c r="A724" s="14"/>
      <c r="B724" s="62"/>
      <c r="C724" s="14"/>
      <c r="D724" s="14"/>
      <c r="E724" s="14"/>
      <c r="F724" s="14"/>
      <c r="G724" s="14"/>
      <c r="H724" s="14"/>
      <c r="I724" s="14"/>
      <c r="J724" s="14"/>
      <c r="K724" s="14"/>
      <c r="L724" s="14"/>
      <c r="M724" s="14"/>
      <c r="N724" s="14"/>
      <c r="O724" s="14"/>
      <c r="P724" s="14"/>
      <c r="Q724" s="14"/>
      <c r="R724" s="14"/>
      <c r="S724" s="14"/>
      <c r="T724" s="14"/>
    </row>
    <row r="725" spans="1:20" ht="15.75" customHeight="1" x14ac:dyDescent="0.3">
      <c r="A725" s="14"/>
      <c r="B725" s="62"/>
      <c r="C725" s="14"/>
      <c r="D725" s="14"/>
      <c r="E725" s="14"/>
      <c r="F725" s="14"/>
      <c r="G725" s="14"/>
      <c r="H725" s="14"/>
      <c r="I725" s="14"/>
      <c r="J725" s="14"/>
      <c r="K725" s="14"/>
      <c r="L725" s="14"/>
      <c r="M725" s="14"/>
      <c r="N725" s="14"/>
      <c r="O725" s="14"/>
      <c r="P725" s="14"/>
      <c r="Q725" s="14"/>
      <c r="R725" s="14"/>
      <c r="S725" s="14"/>
      <c r="T725" s="14"/>
    </row>
    <row r="726" spans="1:20" ht="15.75" customHeight="1" x14ac:dyDescent="0.3">
      <c r="A726" s="14"/>
      <c r="B726" s="62"/>
      <c r="C726" s="14"/>
      <c r="D726" s="14"/>
      <c r="E726" s="14"/>
      <c r="F726" s="14"/>
      <c r="G726" s="14"/>
      <c r="H726" s="14"/>
      <c r="I726" s="14"/>
      <c r="J726" s="14"/>
      <c r="K726" s="14"/>
      <c r="L726" s="14"/>
      <c r="M726" s="14"/>
      <c r="N726" s="14"/>
      <c r="O726" s="14"/>
      <c r="P726" s="14"/>
      <c r="Q726" s="14"/>
      <c r="R726" s="14"/>
      <c r="S726" s="14"/>
      <c r="T726" s="14"/>
    </row>
    <row r="727" spans="1:20" ht="15.75" customHeight="1" x14ac:dyDescent="0.3">
      <c r="A727" s="14"/>
      <c r="B727" s="62"/>
      <c r="C727" s="14"/>
      <c r="D727" s="14"/>
      <c r="E727" s="14"/>
      <c r="F727" s="14"/>
      <c r="G727" s="14"/>
      <c r="H727" s="14"/>
      <c r="I727" s="14"/>
      <c r="J727" s="14"/>
      <c r="K727" s="14"/>
      <c r="L727" s="14"/>
      <c r="M727" s="14"/>
      <c r="N727" s="14"/>
      <c r="O727" s="14"/>
      <c r="P727" s="14"/>
      <c r="Q727" s="14"/>
      <c r="R727" s="14"/>
      <c r="S727" s="14"/>
      <c r="T727" s="14"/>
    </row>
    <row r="728" spans="1:20" ht="15.75" customHeight="1" x14ac:dyDescent="0.3">
      <c r="A728" s="14"/>
      <c r="B728" s="62"/>
      <c r="C728" s="14"/>
      <c r="D728" s="14"/>
      <c r="E728" s="14"/>
      <c r="F728" s="14"/>
      <c r="G728" s="14"/>
      <c r="H728" s="14"/>
      <c r="I728" s="14"/>
      <c r="J728" s="14"/>
      <c r="K728" s="14"/>
      <c r="L728" s="14"/>
      <c r="M728" s="14"/>
      <c r="N728" s="14"/>
      <c r="O728" s="14"/>
      <c r="P728" s="14"/>
      <c r="Q728" s="14"/>
      <c r="R728" s="14"/>
      <c r="S728" s="14"/>
      <c r="T728" s="14"/>
    </row>
    <row r="729" spans="1:20" ht="15.75" customHeight="1" x14ac:dyDescent="0.3">
      <c r="A729" s="14"/>
      <c r="B729" s="62"/>
      <c r="C729" s="14"/>
      <c r="D729" s="14"/>
      <c r="E729" s="14"/>
      <c r="F729" s="14"/>
      <c r="G729" s="14"/>
      <c r="H729" s="14"/>
      <c r="I729" s="14"/>
      <c r="J729" s="14"/>
      <c r="K729" s="14"/>
      <c r="L729" s="14"/>
      <c r="M729" s="14"/>
      <c r="N729" s="14"/>
      <c r="O729" s="14"/>
      <c r="P729" s="14"/>
      <c r="Q729" s="14"/>
      <c r="R729" s="14"/>
      <c r="S729" s="14"/>
      <c r="T729" s="14"/>
    </row>
    <row r="730" spans="1:20" ht="15.75" customHeight="1" x14ac:dyDescent="0.3">
      <c r="A730" s="14"/>
      <c r="B730" s="62"/>
      <c r="C730" s="14"/>
      <c r="D730" s="14"/>
      <c r="E730" s="14"/>
      <c r="F730" s="14"/>
      <c r="G730" s="14"/>
      <c r="H730" s="14"/>
      <c r="I730" s="14"/>
      <c r="J730" s="14"/>
      <c r="K730" s="14"/>
      <c r="L730" s="14"/>
      <c r="M730" s="14"/>
      <c r="N730" s="14"/>
      <c r="O730" s="14"/>
      <c r="P730" s="14"/>
      <c r="Q730" s="14"/>
      <c r="R730" s="14"/>
      <c r="S730" s="14"/>
      <c r="T730" s="14"/>
    </row>
    <row r="731" spans="1:20" ht="15.75" customHeight="1" x14ac:dyDescent="0.3">
      <c r="A731" s="14"/>
      <c r="B731" s="62"/>
      <c r="C731" s="14"/>
      <c r="D731" s="14"/>
      <c r="E731" s="14"/>
      <c r="F731" s="14"/>
      <c r="G731" s="14"/>
      <c r="H731" s="14"/>
      <c r="I731" s="14"/>
      <c r="J731" s="14"/>
      <c r="K731" s="14"/>
      <c r="L731" s="14"/>
      <c r="M731" s="14"/>
      <c r="N731" s="14"/>
      <c r="O731" s="14"/>
      <c r="P731" s="14"/>
      <c r="Q731" s="14"/>
      <c r="R731" s="14"/>
      <c r="S731" s="14"/>
      <c r="T731" s="14"/>
    </row>
    <row r="732" spans="1:20" ht="15.75" customHeight="1" x14ac:dyDescent="0.3">
      <c r="A732" s="14"/>
      <c r="B732" s="62"/>
      <c r="C732" s="14"/>
      <c r="D732" s="14"/>
      <c r="E732" s="14"/>
      <c r="F732" s="14"/>
      <c r="G732" s="14"/>
      <c r="H732" s="14"/>
      <c r="I732" s="14"/>
      <c r="J732" s="14"/>
      <c r="K732" s="14"/>
      <c r="L732" s="14"/>
      <c r="M732" s="14"/>
      <c r="N732" s="14"/>
      <c r="O732" s="14"/>
      <c r="P732" s="14"/>
      <c r="Q732" s="14"/>
      <c r="R732" s="14"/>
      <c r="S732" s="14"/>
      <c r="T732" s="14"/>
    </row>
    <row r="733" spans="1:20" ht="15.75" customHeight="1" x14ac:dyDescent="0.3">
      <c r="A733" s="14"/>
      <c r="B733" s="62"/>
      <c r="C733" s="14"/>
      <c r="D733" s="14"/>
      <c r="E733" s="14"/>
      <c r="F733" s="14"/>
      <c r="G733" s="14"/>
      <c r="H733" s="14"/>
      <c r="I733" s="14"/>
      <c r="J733" s="14"/>
      <c r="K733" s="14"/>
      <c r="L733" s="14"/>
      <c r="M733" s="14"/>
      <c r="N733" s="14"/>
      <c r="O733" s="14"/>
      <c r="P733" s="14"/>
      <c r="Q733" s="14"/>
      <c r="R733" s="14"/>
      <c r="S733" s="14"/>
      <c r="T733" s="14"/>
    </row>
    <row r="734" spans="1:20" ht="15.75" customHeight="1" x14ac:dyDescent="0.3">
      <c r="A734" s="14"/>
      <c r="B734" s="62"/>
      <c r="C734" s="14"/>
      <c r="D734" s="14"/>
      <c r="E734" s="14"/>
      <c r="F734" s="14"/>
      <c r="G734" s="14"/>
      <c r="H734" s="14"/>
      <c r="I734" s="14"/>
      <c r="J734" s="14"/>
      <c r="K734" s="14"/>
      <c r="L734" s="14"/>
      <c r="M734" s="14"/>
      <c r="N734" s="14"/>
      <c r="O734" s="14"/>
      <c r="P734" s="14"/>
      <c r="Q734" s="14"/>
      <c r="R734" s="14"/>
      <c r="S734" s="14"/>
      <c r="T734" s="14"/>
    </row>
    <row r="735" spans="1:20" ht="15.75" customHeight="1" x14ac:dyDescent="0.3">
      <c r="A735" s="14"/>
      <c r="B735" s="62"/>
      <c r="C735" s="14"/>
      <c r="D735" s="14"/>
      <c r="E735" s="14"/>
      <c r="F735" s="14"/>
      <c r="G735" s="14"/>
      <c r="H735" s="14"/>
      <c r="I735" s="14"/>
      <c r="J735" s="14"/>
      <c r="K735" s="14"/>
      <c r="L735" s="14"/>
      <c r="M735" s="14"/>
      <c r="N735" s="14"/>
      <c r="O735" s="14"/>
      <c r="P735" s="14"/>
      <c r="Q735" s="14"/>
      <c r="R735" s="14"/>
      <c r="S735" s="14"/>
      <c r="T735" s="14"/>
    </row>
    <row r="736" spans="1:20" ht="15.75" customHeight="1" x14ac:dyDescent="0.3">
      <c r="A736" s="14"/>
      <c r="B736" s="62"/>
      <c r="C736" s="14"/>
      <c r="D736" s="14"/>
      <c r="E736" s="14"/>
      <c r="F736" s="14"/>
      <c r="G736" s="14"/>
      <c r="H736" s="14"/>
      <c r="I736" s="14"/>
      <c r="J736" s="14"/>
      <c r="K736" s="14"/>
      <c r="L736" s="14"/>
      <c r="M736" s="14"/>
      <c r="N736" s="14"/>
      <c r="O736" s="14"/>
      <c r="P736" s="14"/>
      <c r="Q736" s="14"/>
      <c r="R736" s="14"/>
      <c r="S736" s="14"/>
      <c r="T736" s="14"/>
    </row>
    <row r="737" spans="1:20" ht="15.75" customHeight="1" x14ac:dyDescent="0.3">
      <c r="A737" s="14"/>
      <c r="B737" s="62"/>
      <c r="C737" s="14"/>
      <c r="D737" s="14"/>
      <c r="E737" s="14"/>
      <c r="F737" s="14"/>
      <c r="G737" s="14"/>
      <c r="H737" s="14"/>
      <c r="I737" s="14"/>
      <c r="J737" s="14"/>
      <c r="K737" s="14"/>
      <c r="L737" s="14"/>
      <c r="M737" s="14"/>
      <c r="N737" s="14"/>
      <c r="O737" s="14"/>
      <c r="P737" s="14"/>
      <c r="Q737" s="14"/>
      <c r="R737" s="14"/>
      <c r="S737" s="14"/>
      <c r="T737" s="14"/>
    </row>
    <row r="738" spans="1:20" ht="15.75" customHeight="1" x14ac:dyDescent="0.3">
      <c r="A738" s="14"/>
      <c r="B738" s="62"/>
      <c r="C738" s="14"/>
      <c r="D738" s="14"/>
      <c r="E738" s="14"/>
      <c r="F738" s="14"/>
      <c r="G738" s="14"/>
      <c r="H738" s="14"/>
      <c r="I738" s="14"/>
      <c r="J738" s="14"/>
      <c r="K738" s="14"/>
      <c r="L738" s="14"/>
      <c r="M738" s="14"/>
      <c r="N738" s="14"/>
      <c r="O738" s="14"/>
      <c r="P738" s="14"/>
      <c r="Q738" s="14"/>
      <c r="R738" s="14"/>
      <c r="S738" s="14"/>
      <c r="T738" s="14"/>
    </row>
    <row r="739" spans="1:20" ht="15.75" customHeight="1" x14ac:dyDescent="0.3">
      <c r="A739" s="14"/>
      <c r="B739" s="62"/>
      <c r="C739" s="14"/>
      <c r="D739" s="14"/>
      <c r="E739" s="14"/>
      <c r="F739" s="14"/>
      <c r="G739" s="14"/>
      <c r="H739" s="14"/>
      <c r="I739" s="14"/>
      <c r="J739" s="14"/>
      <c r="K739" s="14"/>
      <c r="L739" s="14"/>
      <c r="M739" s="14"/>
      <c r="N739" s="14"/>
      <c r="O739" s="14"/>
      <c r="P739" s="14"/>
      <c r="Q739" s="14"/>
      <c r="R739" s="14"/>
      <c r="S739" s="14"/>
      <c r="T739" s="14"/>
    </row>
    <row r="740" spans="1:20" ht="15.75" customHeight="1" x14ac:dyDescent="0.3">
      <c r="A740" s="14"/>
      <c r="B740" s="62"/>
      <c r="C740" s="14"/>
      <c r="D740" s="14"/>
      <c r="E740" s="14"/>
      <c r="F740" s="14"/>
      <c r="G740" s="14"/>
      <c r="H740" s="14"/>
      <c r="I740" s="14"/>
      <c r="J740" s="14"/>
      <c r="K740" s="14"/>
      <c r="L740" s="14"/>
      <c r="M740" s="14"/>
      <c r="N740" s="14"/>
      <c r="O740" s="14"/>
      <c r="P740" s="14"/>
      <c r="Q740" s="14"/>
      <c r="R740" s="14"/>
      <c r="S740" s="14"/>
      <c r="T740" s="14"/>
    </row>
    <row r="741" spans="1:20" ht="15.75" customHeight="1" x14ac:dyDescent="0.3">
      <c r="A741" s="14"/>
      <c r="B741" s="62"/>
      <c r="C741" s="14"/>
      <c r="D741" s="14"/>
      <c r="E741" s="14"/>
      <c r="F741" s="14"/>
      <c r="G741" s="14"/>
      <c r="H741" s="14"/>
      <c r="I741" s="14"/>
      <c r="J741" s="14"/>
      <c r="K741" s="14"/>
      <c r="L741" s="14"/>
      <c r="M741" s="14"/>
      <c r="N741" s="14"/>
      <c r="O741" s="14"/>
      <c r="P741" s="14"/>
      <c r="Q741" s="14"/>
      <c r="R741" s="14"/>
      <c r="S741" s="14"/>
      <c r="T741" s="14"/>
    </row>
    <row r="742" spans="1:20" ht="15.75" customHeight="1" x14ac:dyDescent="0.3">
      <c r="A742" s="14"/>
      <c r="B742" s="62"/>
      <c r="C742" s="14"/>
      <c r="D742" s="14"/>
      <c r="E742" s="14"/>
      <c r="F742" s="14"/>
      <c r="G742" s="14"/>
      <c r="H742" s="14"/>
      <c r="I742" s="14"/>
      <c r="J742" s="14"/>
      <c r="K742" s="14"/>
      <c r="L742" s="14"/>
      <c r="M742" s="14"/>
      <c r="N742" s="14"/>
      <c r="O742" s="14"/>
      <c r="P742" s="14"/>
      <c r="Q742" s="14"/>
      <c r="R742" s="14"/>
      <c r="S742" s="14"/>
      <c r="T742" s="14"/>
    </row>
    <row r="743" spans="1:20" ht="15.75" customHeight="1" x14ac:dyDescent="0.3">
      <c r="A743" s="14"/>
      <c r="B743" s="62"/>
      <c r="C743" s="14"/>
      <c r="D743" s="14"/>
      <c r="E743" s="14"/>
      <c r="F743" s="14"/>
      <c r="G743" s="14"/>
      <c r="H743" s="14"/>
      <c r="I743" s="14"/>
      <c r="J743" s="14"/>
      <c r="K743" s="14"/>
      <c r="L743" s="14"/>
      <c r="M743" s="14"/>
      <c r="N743" s="14"/>
      <c r="O743" s="14"/>
      <c r="P743" s="14"/>
      <c r="Q743" s="14"/>
      <c r="R743" s="14"/>
      <c r="S743" s="14"/>
      <c r="T743" s="14"/>
    </row>
    <row r="744" spans="1:20" ht="15.75" customHeight="1" x14ac:dyDescent="0.3">
      <c r="A744" s="14"/>
      <c r="B744" s="62"/>
      <c r="C744" s="14"/>
      <c r="D744" s="14"/>
      <c r="E744" s="14"/>
      <c r="F744" s="14"/>
      <c r="G744" s="14"/>
      <c r="H744" s="14"/>
      <c r="I744" s="14"/>
      <c r="J744" s="14"/>
      <c r="K744" s="14"/>
      <c r="L744" s="14"/>
      <c r="M744" s="14"/>
      <c r="N744" s="14"/>
      <c r="O744" s="14"/>
      <c r="P744" s="14"/>
      <c r="Q744" s="14"/>
      <c r="R744" s="14"/>
      <c r="S744" s="14"/>
      <c r="T744" s="14"/>
    </row>
    <row r="745" spans="1:20" ht="15.75" customHeight="1" x14ac:dyDescent="0.3">
      <c r="A745" s="14"/>
      <c r="B745" s="62"/>
      <c r="C745" s="14"/>
      <c r="D745" s="14"/>
      <c r="E745" s="14"/>
      <c r="F745" s="14"/>
      <c r="G745" s="14"/>
      <c r="H745" s="14"/>
      <c r="I745" s="14"/>
      <c r="J745" s="14"/>
      <c r="K745" s="14"/>
      <c r="L745" s="14"/>
      <c r="M745" s="14"/>
      <c r="N745" s="14"/>
      <c r="O745" s="14"/>
      <c r="P745" s="14"/>
      <c r="Q745" s="14"/>
      <c r="R745" s="14"/>
      <c r="S745" s="14"/>
      <c r="T745" s="14"/>
    </row>
    <row r="746" spans="1:20" ht="15.75" customHeight="1" x14ac:dyDescent="0.3">
      <c r="A746" s="14"/>
      <c r="B746" s="62"/>
      <c r="C746" s="14"/>
      <c r="D746" s="14"/>
      <c r="E746" s="14"/>
      <c r="F746" s="14"/>
      <c r="G746" s="14"/>
      <c r="H746" s="14"/>
      <c r="I746" s="14"/>
      <c r="J746" s="14"/>
      <c r="K746" s="14"/>
      <c r="L746" s="14"/>
      <c r="M746" s="14"/>
      <c r="N746" s="14"/>
      <c r="O746" s="14"/>
      <c r="P746" s="14"/>
      <c r="Q746" s="14"/>
      <c r="R746" s="14"/>
      <c r="S746" s="14"/>
      <c r="T746" s="14"/>
    </row>
    <row r="747" spans="1:20" ht="15.75" customHeight="1" x14ac:dyDescent="0.3">
      <c r="A747" s="14"/>
      <c r="B747" s="62"/>
      <c r="C747" s="14"/>
      <c r="D747" s="14"/>
      <c r="E747" s="14"/>
      <c r="F747" s="14"/>
      <c r="G747" s="14"/>
      <c r="H747" s="14"/>
      <c r="I747" s="14"/>
      <c r="J747" s="14"/>
      <c r="K747" s="14"/>
      <c r="L747" s="14"/>
      <c r="M747" s="14"/>
      <c r="N747" s="14"/>
      <c r="O747" s="14"/>
      <c r="P747" s="14"/>
      <c r="Q747" s="14"/>
      <c r="R747" s="14"/>
      <c r="S747" s="14"/>
      <c r="T747" s="14"/>
    </row>
    <row r="748" spans="1:20" ht="15.75" customHeight="1" x14ac:dyDescent="0.3">
      <c r="A748" s="14"/>
      <c r="B748" s="62"/>
      <c r="C748" s="14"/>
      <c r="D748" s="14"/>
      <c r="E748" s="14"/>
      <c r="F748" s="14"/>
      <c r="G748" s="14"/>
      <c r="H748" s="14"/>
      <c r="I748" s="14"/>
      <c r="J748" s="14"/>
      <c r="K748" s="14"/>
      <c r="L748" s="14"/>
      <c r="M748" s="14"/>
      <c r="N748" s="14"/>
      <c r="O748" s="14"/>
      <c r="P748" s="14"/>
      <c r="Q748" s="14"/>
      <c r="R748" s="14"/>
      <c r="S748" s="14"/>
      <c r="T748" s="14"/>
    </row>
    <row r="749" spans="1:20" ht="15.75" customHeight="1" x14ac:dyDescent="0.3">
      <c r="A749" s="14"/>
      <c r="B749" s="62"/>
      <c r="C749" s="14"/>
      <c r="D749" s="14"/>
      <c r="E749" s="14"/>
      <c r="F749" s="14"/>
      <c r="G749" s="14"/>
      <c r="H749" s="14"/>
      <c r="I749" s="14"/>
      <c r="J749" s="14"/>
      <c r="K749" s="14"/>
      <c r="L749" s="14"/>
      <c r="M749" s="14"/>
      <c r="N749" s="14"/>
      <c r="O749" s="14"/>
      <c r="P749" s="14"/>
      <c r="Q749" s="14"/>
      <c r="R749" s="14"/>
      <c r="S749" s="14"/>
      <c r="T749" s="14"/>
    </row>
    <row r="750" spans="1:20" ht="15.75" customHeight="1" x14ac:dyDescent="0.3">
      <c r="A750" s="14"/>
      <c r="B750" s="62"/>
      <c r="C750" s="14"/>
      <c r="D750" s="14"/>
      <c r="E750" s="14"/>
      <c r="F750" s="14"/>
      <c r="G750" s="14"/>
      <c r="H750" s="14"/>
      <c r="I750" s="14"/>
      <c r="J750" s="14"/>
      <c r="K750" s="14"/>
      <c r="L750" s="14"/>
      <c r="M750" s="14"/>
      <c r="N750" s="14"/>
      <c r="O750" s="14"/>
      <c r="P750" s="14"/>
      <c r="Q750" s="14"/>
      <c r="R750" s="14"/>
      <c r="S750" s="14"/>
      <c r="T750" s="14"/>
    </row>
    <row r="751" spans="1:20" ht="15.75" customHeight="1" x14ac:dyDescent="0.3">
      <c r="A751" s="14"/>
      <c r="B751" s="62"/>
      <c r="C751" s="14"/>
      <c r="D751" s="14"/>
      <c r="E751" s="14"/>
      <c r="F751" s="14"/>
      <c r="G751" s="14"/>
      <c r="H751" s="14"/>
      <c r="I751" s="14"/>
      <c r="J751" s="14"/>
      <c r="K751" s="14"/>
      <c r="L751" s="14"/>
      <c r="M751" s="14"/>
      <c r="N751" s="14"/>
      <c r="O751" s="14"/>
      <c r="P751" s="14"/>
      <c r="Q751" s="14"/>
      <c r="R751" s="14"/>
      <c r="S751" s="14"/>
      <c r="T751" s="14"/>
    </row>
    <row r="752" spans="1:20" ht="15.75" customHeight="1" x14ac:dyDescent="0.3">
      <c r="A752" s="14"/>
      <c r="B752" s="62"/>
      <c r="C752" s="14"/>
      <c r="D752" s="14"/>
      <c r="E752" s="14"/>
      <c r="F752" s="14"/>
      <c r="G752" s="14"/>
      <c r="H752" s="14"/>
      <c r="I752" s="14"/>
      <c r="J752" s="14"/>
      <c r="K752" s="14"/>
      <c r="L752" s="14"/>
      <c r="M752" s="14"/>
      <c r="N752" s="14"/>
      <c r="O752" s="14"/>
      <c r="P752" s="14"/>
      <c r="Q752" s="14"/>
      <c r="R752" s="14"/>
      <c r="S752" s="14"/>
      <c r="T752" s="14"/>
    </row>
    <row r="753" spans="1:20" ht="15.75" customHeight="1" x14ac:dyDescent="0.3">
      <c r="A753" s="14"/>
      <c r="B753" s="62"/>
      <c r="C753" s="14"/>
      <c r="D753" s="14"/>
      <c r="E753" s="14"/>
      <c r="F753" s="14"/>
      <c r="G753" s="14"/>
      <c r="H753" s="14"/>
      <c r="I753" s="14"/>
      <c r="J753" s="14"/>
      <c r="K753" s="14"/>
      <c r="L753" s="14"/>
      <c r="M753" s="14"/>
      <c r="N753" s="14"/>
      <c r="O753" s="14"/>
      <c r="P753" s="14"/>
      <c r="Q753" s="14"/>
      <c r="R753" s="14"/>
      <c r="S753" s="14"/>
      <c r="T753" s="14"/>
    </row>
    <row r="754" spans="1:20" ht="15.75" customHeight="1" x14ac:dyDescent="0.3">
      <c r="A754" s="14"/>
      <c r="B754" s="62"/>
      <c r="C754" s="14"/>
      <c r="D754" s="14"/>
      <c r="E754" s="14"/>
      <c r="F754" s="14"/>
      <c r="G754" s="14"/>
      <c r="H754" s="14"/>
      <c r="I754" s="14"/>
      <c r="J754" s="14"/>
      <c r="K754" s="14"/>
      <c r="L754" s="14"/>
      <c r="M754" s="14"/>
      <c r="N754" s="14"/>
      <c r="O754" s="14"/>
      <c r="P754" s="14"/>
      <c r="Q754" s="14"/>
      <c r="R754" s="14"/>
      <c r="S754" s="14"/>
      <c r="T754" s="14"/>
    </row>
    <row r="755" spans="1:20" ht="15.75" customHeight="1" x14ac:dyDescent="0.3">
      <c r="A755" s="14"/>
      <c r="B755" s="62"/>
      <c r="C755" s="14"/>
      <c r="D755" s="14"/>
      <c r="E755" s="14"/>
      <c r="F755" s="14"/>
      <c r="G755" s="14"/>
      <c r="H755" s="14"/>
      <c r="I755" s="14"/>
      <c r="J755" s="14"/>
      <c r="K755" s="14"/>
      <c r="L755" s="14"/>
      <c r="M755" s="14"/>
      <c r="N755" s="14"/>
      <c r="O755" s="14"/>
      <c r="P755" s="14"/>
      <c r="Q755" s="14"/>
      <c r="R755" s="14"/>
      <c r="S755" s="14"/>
      <c r="T755" s="14"/>
    </row>
    <row r="756" spans="1:20" ht="15.75" customHeight="1" x14ac:dyDescent="0.3">
      <c r="A756" s="14"/>
      <c r="B756" s="62"/>
      <c r="C756" s="14"/>
      <c r="D756" s="14"/>
      <c r="E756" s="14"/>
      <c r="F756" s="14"/>
      <c r="G756" s="14"/>
      <c r="H756" s="14"/>
      <c r="I756" s="14"/>
      <c r="J756" s="14"/>
      <c r="K756" s="14"/>
      <c r="L756" s="14"/>
      <c r="M756" s="14"/>
      <c r="N756" s="14"/>
      <c r="O756" s="14"/>
      <c r="P756" s="14"/>
      <c r="Q756" s="14"/>
      <c r="R756" s="14"/>
      <c r="S756" s="14"/>
      <c r="T756" s="14"/>
    </row>
    <row r="757" spans="1:20" ht="15.75" customHeight="1" x14ac:dyDescent="0.3">
      <c r="A757" s="14"/>
      <c r="B757" s="62"/>
      <c r="C757" s="14"/>
      <c r="D757" s="14"/>
      <c r="E757" s="14"/>
      <c r="F757" s="14"/>
      <c r="G757" s="14"/>
      <c r="H757" s="14"/>
      <c r="I757" s="14"/>
      <c r="J757" s="14"/>
      <c r="K757" s="14"/>
      <c r="L757" s="14"/>
      <c r="M757" s="14"/>
      <c r="N757" s="14"/>
      <c r="O757" s="14"/>
      <c r="P757" s="14"/>
      <c r="Q757" s="14"/>
      <c r="R757" s="14"/>
      <c r="S757" s="14"/>
      <c r="T757" s="14"/>
    </row>
    <row r="758" spans="1:20" ht="15.75" customHeight="1" x14ac:dyDescent="0.3">
      <c r="A758" s="14"/>
      <c r="B758" s="62"/>
      <c r="C758" s="14"/>
      <c r="D758" s="14"/>
      <c r="E758" s="14"/>
      <c r="F758" s="14"/>
      <c r="G758" s="14"/>
      <c r="H758" s="14"/>
      <c r="I758" s="14"/>
      <c r="J758" s="14"/>
      <c r="K758" s="14"/>
      <c r="L758" s="14"/>
      <c r="M758" s="14"/>
      <c r="N758" s="14"/>
      <c r="O758" s="14"/>
      <c r="P758" s="14"/>
      <c r="Q758" s="14"/>
      <c r="R758" s="14"/>
      <c r="S758" s="14"/>
      <c r="T758" s="14"/>
    </row>
    <row r="759" spans="1:20" ht="15.75" customHeight="1" x14ac:dyDescent="0.3">
      <c r="A759" s="14"/>
      <c r="B759" s="62"/>
      <c r="C759" s="14"/>
      <c r="D759" s="14"/>
      <c r="E759" s="14"/>
      <c r="F759" s="14"/>
      <c r="G759" s="14"/>
      <c r="H759" s="14"/>
      <c r="I759" s="14"/>
      <c r="J759" s="14"/>
      <c r="K759" s="14"/>
      <c r="L759" s="14"/>
      <c r="M759" s="14"/>
      <c r="N759" s="14"/>
      <c r="O759" s="14"/>
      <c r="P759" s="14"/>
      <c r="Q759" s="14"/>
      <c r="R759" s="14"/>
      <c r="S759" s="14"/>
      <c r="T759" s="14"/>
    </row>
    <row r="760" spans="1:20" ht="15.75" customHeight="1" x14ac:dyDescent="0.3">
      <c r="A760" s="14"/>
      <c r="B760" s="62"/>
      <c r="C760" s="14"/>
      <c r="D760" s="14"/>
      <c r="E760" s="14"/>
      <c r="F760" s="14"/>
      <c r="G760" s="14"/>
      <c r="H760" s="14"/>
      <c r="I760" s="14"/>
      <c r="J760" s="14"/>
      <c r="K760" s="14"/>
      <c r="L760" s="14"/>
      <c r="M760" s="14"/>
      <c r="N760" s="14"/>
      <c r="O760" s="14"/>
      <c r="P760" s="14"/>
      <c r="Q760" s="14"/>
      <c r="R760" s="14"/>
      <c r="S760" s="14"/>
      <c r="T760" s="14"/>
    </row>
    <row r="761" spans="1:20" ht="15.75" customHeight="1" x14ac:dyDescent="0.3">
      <c r="A761" s="14"/>
      <c r="B761" s="62"/>
      <c r="C761" s="14"/>
      <c r="D761" s="14"/>
      <c r="E761" s="14"/>
      <c r="F761" s="14"/>
      <c r="G761" s="14"/>
      <c r="H761" s="14"/>
      <c r="I761" s="14"/>
      <c r="J761" s="14"/>
      <c r="K761" s="14"/>
      <c r="L761" s="14"/>
      <c r="M761" s="14"/>
      <c r="N761" s="14"/>
      <c r="O761" s="14"/>
      <c r="P761" s="14"/>
      <c r="Q761" s="14"/>
      <c r="R761" s="14"/>
      <c r="S761" s="14"/>
      <c r="T761" s="14"/>
    </row>
    <row r="762" spans="1:20" ht="15.75" customHeight="1" x14ac:dyDescent="0.3">
      <c r="A762" s="14"/>
      <c r="B762" s="62"/>
      <c r="C762" s="14"/>
      <c r="D762" s="14"/>
      <c r="E762" s="14"/>
      <c r="F762" s="14"/>
      <c r="G762" s="14"/>
      <c r="H762" s="14"/>
      <c r="I762" s="14"/>
      <c r="J762" s="14"/>
      <c r="K762" s="14"/>
      <c r="L762" s="14"/>
      <c r="M762" s="14"/>
      <c r="N762" s="14"/>
      <c r="O762" s="14"/>
      <c r="P762" s="14"/>
      <c r="Q762" s="14"/>
      <c r="R762" s="14"/>
      <c r="S762" s="14"/>
      <c r="T762" s="14"/>
    </row>
    <row r="763" spans="1:20" ht="15.75" customHeight="1" x14ac:dyDescent="0.3">
      <c r="A763" s="14"/>
      <c r="B763" s="62"/>
      <c r="C763" s="14"/>
      <c r="D763" s="14"/>
      <c r="E763" s="14"/>
      <c r="F763" s="14"/>
      <c r="G763" s="14"/>
      <c r="H763" s="14"/>
      <c r="I763" s="14"/>
      <c r="J763" s="14"/>
      <c r="K763" s="14"/>
      <c r="L763" s="14"/>
      <c r="M763" s="14"/>
      <c r="N763" s="14"/>
      <c r="O763" s="14"/>
      <c r="P763" s="14"/>
      <c r="Q763" s="14"/>
      <c r="R763" s="14"/>
      <c r="S763" s="14"/>
      <c r="T763" s="14"/>
    </row>
    <row r="764" spans="1:20" ht="15.75" customHeight="1" x14ac:dyDescent="0.3">
      <c r="A764" s="14"/>
      <c r="B764" s="62"/>
      <c r="C764" s="14"/>
      <c r="D764" s="14"/>
      <c r="E764" s="14"/>
      <c r="F764" s="14"/>
      <c r="G764" s="14"/>
      <c r="H764" s="14"/>
      <c r="I764" s="14"/>
      <c r="J764" s="14"/>
      <c r="K764" s="14"/>
      <c r="L764" s="14"/>
      <c r="M764" s="14"/>
      <c r="N764" s="14"/>
      <c r="O764" s="14"/>
      <c r="P764" s="14"/>
      <c r="Q764" s="14"/>
      <c r="R764" s="14"/>
      <c r="S764" s="14"/>
      <c r="T764" s="14"/>
    </row>
    <row r="765" spans="1:20" ht="15.75" customHeight="1" x14ac:dyDescent="0.3">
      <c r="A765" s="14"/>
      <c r="B765" s="62"/>
      <c r="C765" s="14"/>
      <c r="D765" s="14"/>
      <c r="E765" s="14"/>
      <c r="F765" s="14"/>
      <c r="G765" s="14"/>
      <c r="H765" s="14"/>
      <c r="I765" s="14"/>
      <c r="J765" s="14"/>
      <c r="K765" s="14"/>
      <c r="L765" s="14"/>
      <c r="M765" s="14"/>
      <c r="N765" s="14"/>
      <c r="O765" s="14"/>
      <c r="P765" s="14"/>
      <c r="Q765" s="14"/>
      <c r="R765" s="14"/>
      <c r="S765" s="14"/>
      <c r="T765" s="14"/>
    </row>
    <row r="766" spans="1:20" ht="15.75" customHeight="1" x14ac:dyDescent="0.3">
      <c r="A766" s="14"/>
      <c r="B766" s="62"/>
      <c r="C766" s="14"/>
      <c r="D766" s="14"/>
      <c r="E766" s="14"/>
      <c r="F766" s="14"/>
      <c r="G766" s="14"/>
      <c r="H766" s="14"/>
      <c r="I766" s="14"/>
      <c r="J766" s="14"/>
      <c r="K766" s="14"/>
      <c r="L766" s="14"/>
      <c r="M766" s="14"/>
      <c r="N766" s="14"/>
      <c r="O766" s="14"/>
      <c r="P766" s="14"/>
      <c r="Q766" s="14"/>
      <c r="R766" s="14"/>
      <c r="S766" s="14"/>
      <c r="T766" s="14"/>
    </row>
    <row r="767" spans="1:20" ht="15.75" customHeight="1" x14ac:dyDescent="0.3">
      <c r="A767" s="14"/>
      <c r="B767" s="62"/>
      <c r="C767" s="14"/>
      <c r="D767" s="14"/>
      <c r="E767" s="14"/>
      <c r="F767" s="14"/>
      <c r="G767" s="14"/>
      <c r="H767" s="14"/>
      <c r="I767" s="14"/>
      <c r="J767" s="14"/>
      <c r="K767" s="14"/>
      <c r="L767" s="14"/>
      <c r="M767" s="14"/>
      <c r="N767" s="14"/>
      <c r="O767" s="14"/>
      <c r="P767" s="14"/>
      <c r="Q767" s="14"/>
      <c r="R767" s="14"/>
      <c r="S767" s="14"/>
      <c r="T767" s="14"/>
    </row>
    <row r="768" spans="1:20" ht="15.75" customHeight="1" x14ac:dyDescent="0.3">
      <c r="A768" s="14"/>
      <c r="B768" s="62"/>
      <c r="C768" s="14"/>
      <c r="D768" s="14"/>
      <c r="E768" s="14"/>
      <c r="F768" s="14"/>
      <c r="G768" s="14"/>
      <c r="H768" s="14"/>
      <c r="I768" s="14"/>
      <c r="J768" s="14"/>
      <c r="K768" s="14"/>
      <c r="L768" s="14"/>
      <c r="M768" s="14"/>
      <c r="N768" s="14"/>
      <c r="O768" s="14"/>
      <c r="P768" s="14"/>
      <c r="Q768" s="14"/>
      <c r="R768" s="14"/>
      <c r="S768" s="14"/>
      <c r="T768" s="14"/>
    </row>
    <row r="769" spans="1:20" ht="15.75" customHeight="1" x14ac:dyDescent="0.3">
      <c r="A769" s="14"/>
      <c r="B769" s="62"/>
      <c r="C769" s="14"/>
      <c r="D769" s="14"/>
      <c r="E769" s="14"/>
      <c r="F769" s="14"/>
      <c r="G769" s="14"/>
      <c r="H769" s="14"/>
      <c r="I769" s="14"/>
      <c r="J769" s="14"/>
      <c r="K769" s="14"/>
      <c r="L769" s="14"/>
      <c r="M769" s="14"/>
      <c r="N769" s="14"/>
      <c r="O769" s="14"/>
      <c r="P769" s="14"/>
      <c r="Q769" s="14"/>
      <c r="R769" s="14"/>
      <c r="S769" s="14"/>
      <c r="T769" s="14"/>
    </row>
    <row r="770" spans="1:20" ht="15.75" customHeight="1" x14ac:dyDescent="0.3">
      <c r="A770" s="14"/>
      <c r="B770" s="62"/>
      <c r="C770" s="14"/>
      <c r="D770" s="14"/>
      <c r="E770" s="14"/>
      <c r="F770" s="14"/>
      <c r="G770" s="14"/>
      <c r="H770" s="14"/>
      <c r="I770" s="14"/>
      <c r="J770" s="14"/>
      <c r="K770" s="14"/>
      <c r="L770" s="14"/>
      <c r="M770" s="14"/>
      <c r="N770" s="14"/>
      <c r="O770" s="14"/>
      <c r="P770" s="14"/>
      <c r="Q770" s="14"/>
      <c r="R770" s="14"/>
      <c r="S770" s="14"/>
      <c r="T770" s="14"/>
    </row>
    <row r="771" spans="1:20" ht="15.75" customHeight="1" x14ac:dyDescent="0.3">
      <c r="A771" s="14"/>
      <c r="B771" s="62"/>
      <c r="C771" s="14"/>
      <c r="D771" s="14"/>
      <c r="E771" s="14"/>
      <c r="F771" s="14"/>
      <c r="G771" s="14"/>
      <c r="H771" s="14"/>
      <c r="I771" s="14"/>
      <c r="J771" s="14"/>
      <c r="K771" s="14"/>
      <c r="L771" s="14"/>
      <c r="M771" s="14"/>
      <c r="N771" s="14"/>
      <c r="O771" s="14"/>
      <c r="P771" s="14"/>
      <c r="Q771" s="14"/>
      <c r="R771" s="14"/>
      <c r="S771" s="14"/>
      <c r="T771" s="14"/>
    </row>
    <row r="772" spans="1:20" ht="15.75" customHeight="1" x14ac:dyDescent="0.3">
      <c r="A772" s="14"/>
      <c r="B772" s="62"/>
      <c r="C772" s="14"/>
      <c r="D772" s="14"/>
      <c r="E772" s="14"/>
      <c r="F772" s="14"/>
      <c r="G772" s="14"/>
      <c r="H772" s="14"/>
      <c r="I772" s="14"/>
      <c r="J772" s="14"/>
      <c r="K772" s="14"/>
      <c r="L772" s="14"/>
      <c r="M772" s="14"/>
      <c r="N772" s="14"/>
      <c r="O772" s="14"/>
      <c r="P772" s="14"/>
      <c r="Q772" s="14"/>
      <c r="R772" s="14"/>
      <c r="S772" s="14"/>
      <c r="T772" s="14"/>
    </row>
    <row r="773" spans="1:20" ht="15.75" customHeight="1" x14ac:dyDescent="0.3">
      <c r="A773" s="14"/>
      <c r="B773" s="62"/>
      <c r="C773" s="14"/>
      <c r="D773" s="14"/>
      <c r="E773" s="14"/>
      <c r="F773" s="14"/>
      <c r="G773" s="14"/>
      <c r="H773" s="14"/>
      <c r="I773" s="14"/>
      <c r="J773" s="14"/>
      <c r="K773" s="14"/>
      <c r="L773" s="14"/>
      <c r="M773" s="14"/>
      <c r="N773" s="14"/>
      <c r="O773" s="14"/>
      <c r="P773" s="14"/>
      <c r="Q773" s="14"/>
      <c r="R773" s="14"/>
      <c r="S773" s="14"/>
      <c r="T773" s="14"/>
    </row>
    <row r="774" spans="1:20" ht="15.75" customHeight="1" x14ac:dyDescent="0.3">
      <c r="A774" s="14"/>
      <c r="B774" s="62"/>
      <c r="C774" s="14"/>
      <c r="D774" s="14"/>
      <c r="E774" s="14"/>
      <c r="F774" s="14"/>
      <c r="G774" s="14"/>
      <c r="H774" s="14"/>
      <c r="I774" s="14"/>
      <c r="J774" s="14"/>
      <c r="K774" s="14"/>
      <c r="L774" s="14"/>
      <c r="M774" s="14"/>
      <c r="N774" s="14"/>
      <c r="O774" s="14"/>
      <c r="P774" s="14"/>
      <c r="Q774" s="14"/>
      <c r="R774" s="14"/>
      <c r="S774" s="14"/>
      <c r="T774" s="14"/>
    </row>
    <row r="775" spans="1:20" ht="15.75" customHeight="1" x14ac:dyDescent="0.3">
      <c r="A775" s="14"/>
      <c r="B775" s="62"/>
      <c r="C775" s="14"/>
      <c r="D775" s="14"/>
      <c r="E775" s="14"/>
      <c r="F775" s="14"/>
      <c r="G775" s="14"/>
      <c r="H775" s="14"/>
      <c r="I775" s="14"/>
      <c r="J775" s="14"/>
      <c r="K775" s="14"/>
      <c r="L775" s="14"/>
      <c r="M775" s="14"/>
      <c r="N775" s="14"/>
      <c r="O775" s="14"/>
      <c r="P775" s="14"/>
      <c r="Q775" s="14"/>
      <c r="R775" s="14"/>
      <c r="S775" s="14"/>
      <c r="T775" s="14"/>
    </row>
    <row r="776" spans="1:20" ht="15.75" customHeight="1" x14ac:dyDescent="0.3">
      <c r="A776" s="14"/>
      <c r="B776" s="62"/>
      <c r="C776" s="14"/>
      <c r="D776" s="14"/>
      <c r="E776" s="14"/>
      <c r="F776" s="14"/>
      <c r="G776" s="14"/>
      <c r="H776" s="14"/>
      <c r="I776" s="14"/>
      <c r="J776" s="14"/>
      <c r="K776" s="14"/>
      <c r="L776" s="14"/>
      <c r="M776" s="14"/>
      <c r="N776" s="14"/>
      <c r="O776" s="14"/>
      <c r="P776" s="14"/>
      <c r="Q776" s="14"/>
      <c r="R776" s="14"/>
      <c r="S776" s="14"/>
      <c r="T776" s="14"/>
    </row>
    <row r="777" spans="1:20" ht="15.75" customHeight="1" x14ac:dyDescent="0.3">
      <c r="A777" s="14"/>
      <c r="B777" s="62"/>
      <c r="C777" s="14"/>
      <c r="D777" s="14"/>
      <c r="E777" s="14"/>
      <c r="F777" s="14"/>
      <c r="G777" s="14"/>
      <c r="H777" s="14"/>
      <c r="I777" s="14"/>
      <c r="J777" s="14"/>
      <c r="K777" s="14"/>
      <c r="L777" s="14"/>
      <c r="M777" s="14"/>
      <c r="N777" s="14"/>
      <c r="O777" s="14"/>
      <c r="P777" s="14"/>
      <c r="Q777" s="14"/>
      <c r="R777" s="14"/>
      <c r="S777" s="14"/>
      <c r="T777" s="14"/>
    </row>
    <row r="778" spans="1:20" ht="15.75" customHeight="1" x14ac:dyDescent="0.3">
      <c r="A778" s="14"/>
      <c r="B778" s="62"/>
      <c r="C778" s="14"/>
      <c r="D778" s="14"/>
      <c r="E778" s="14"/>
      <c r="F778" s="14"/>
      <c r="G778" s="14"/>
      <c r="H778" s="14"/>
      <c r="I778" s="14"/>
      <c r="J778" s="14"/>
      <c r="K778" s="14"/>
      <c r="L778" s="14"/>
      <c r="M778" s="14"/>
      <c r="N778" s="14"/>
      <c r="O778" s="14"/>
      <c r="P778" s="14"/>
      <c r="Q778" s="14"/>
      <c r="R778" s="14"/>
      <c r="S778" s="14"/>
      <c r="T778" s="14"/>
    </row>
    <row r="779" spans="1:20" ht="15.75" customHeight="1" x14ac:dyDescent="0.3">
      <c r="A779" s="14"/>
      <c r="B779" s="62"/>
      <c r="C779" s="14"/>
      <c r="D779" s="14"/>
      <c r="E779" s="14"/>
      <c r="F779" s="14"/>
      <c r="G779" s="14"/>
      <c r="H779" s="14"/>
      <c r="I779" s="14"/>
      <c r="J779" s="14"/>
      <c r="K779" s="14"/>
      <c r="L779" s="14"/>
      <c r="M779" s="14"/>
      <c r="N779" s="14"/>
      <c r="O779" s="14"/>
      <c r="P779" s="14"/>
      <c r="Q779" s="14"/>
      <c r="R779" s="14"/>
      <c r="S779" s="14"/>
      <c r="T779" s="14"/>
    </row>
    <row r="780" spans="1:20" ht="15.75" customHeight="1" x14ac:dyDescent="0.3">
      <c r="A780" s="14"/>
      <c r="B780" s="62"/>
      <c r="C780" s="14"/>
      <c r="D780" s="14"/>
      <c r="E780" s="14"/>
      <c r="F780" s="14"/>
      <c r="G780" s="14"/>
      <c r="H780" s="14"/>
      <c r="I780" s="14"/>
      <c r="J780" s="14"/>
      <c r="K780" s="14"/>
      <c r="L780" s="14"/>
      <c r="M780" s="14"/>
      <c r="N780" s="14"/>
      <c r="O780" s="14"/>
      <c r="P780" s="14"/>
      <c r="Q780" s="14"/>
      <c r="R780" s="14"/>
      <c r="S780" s="14"/>
      <c r="T780" s="14"/>
    </row>
    <row r="781" spans="1:20" ht="15.75" customHeight="1" x14ac:dyDescent="0.3">
      <c r="A781" s="14"/>
      <c r="B781" s="62"/>
      <c r="C781" s="14"/>
      <c r="D781" s="14"/>
      <c r="E781" s="14"/>
      <c r="F781" s="14"/>
      <c r="G781" s="14"/>
      <c r="H781" s="14"/>
      <c r="I781" s="14"/>
      <c r="J781" s="14"/>
      <c r="K781" s="14"/>
      <c r="L781" s="14"/>
      <c r="M781" s="14"/>
      <c r="N781" s="14"/>
      <c r="O781" s="14"/>
      <c r="P781" s="14"/>
      <c r="Q781" s="14"/>
      <c r="R781" s="14"/>
      <c r="S781" s="14"/>
      <c r="T781" s="14"/>
    </row>
    <row r="782" spans="1:20" ht="15.75" customHeight="1" x14ac:dyDescent="0.3">
      <c r="A782" s="14"/>
      <c r="B782" s="62"/>
      <c r="C782" s="14"/>
      <c r="D782" s="14"/>
      <c r="E782" s="14"/>
      <c r="F782" s="14"/>
      <c r="G782" s="14"/>
      <c r="H782" s="14"/>
      <c r="I782" s="14"/>
      <c r="J782" s="14"/>
      <c r="K782" s="14"/>
      <c r="L782" s="14"/>
      <c r="M782" s="14"/>
      <c r="N782" s="14"/>
      <c r="O782" s="14"/>
      <c r="P782" s="14"/>
      <c r="Q782" s="14"/>
      <c r="R782" s="14"/>
      <c r="S782" s="14"/>
      <c r="T782" s="14"/>
    </row>
    <row r="783" spans="1:20" ht="15.75" customHeight="1" x14ac:dyDescent="0.3">
      <c r="A783" s="14"/>
      <c r="B783" s="62"/>
      <c r="C783" s="14"/>
      <c r="D783" s="14"/>
      <c r="E783" s="14"/>
      <c r="F783" s="14"/>
      <c r="G783" s="14"/>
      <c r="H783" s="14"/>
      <c r="I783" s="14"/>
      <c r="J783" s="14"/>
      <c r="K783" s="14"/>
      <c r="L783" s="14"/>
      <c r="M783" s="14"/>
      <c r="N783" s="14"/>
      <c r="O783" s="14"/>
      <c r="P783" s="14"/>
      <c r="Q783" s="14"/>
      <c r="R783" s="14"/>
      <c r="S783" s="14"/>
      <c r="T783" s="14"/>
    </row>
    <row r="784" spans="1:20" ht="15.75" customHeight="1" x14ac:dyDescent="0.3">
      <c r="A784" s="14"/>
      <c r="B784" s="62"/>
      <c r="C784" s="14"/>
      <c r="D784" s="14"/>
      <c r="E784" s="14"/>
      <c r="F784" s="14"/>
      <c r="G784" s="14"/>
      <c r="H784" s="14"/>
      <c r="I784" s="14"/>
      <c r="J784" s="14"/>
      <c r="K784" s="14"/>
      <c r="L784" s="14"/>
      <c r="M784" s="14"/>
      <c r="N784" s="14"/>
      <c r="O784" s="14"/>
      <c r="P784" s="14"/>
      <c r="Q784" s="14"/>
      <c r="R784" s="14"/>
      <c r="S784" s="14"/>
      <c r="T784" s="14"/>
    </row>
    <row r="785" spans="1:20" ht="15.75" customHeight="1" x14ac:dyDescent="0.3">
      <c r="A785" s="14"/>
      <c r="B785" s="62"/>
      <c r="C785" s="14"/>
      <c r="D785" s="14"/>
      <c r="E785" s="14"/>
      <c r="F785" s="14"/>
      <c r="G785" s="14"/>
      <c r="H785" s="14"/>
      <c r="I785" s="14"/>
      <c r="J785" s="14"/>
      <c r="K785" s="14"/>
      <c r="L785" s="14"/>
      <c r="M785" s="14"/>
      <c r="N785" s="14"/>
      <c r="O785" s="14"/>
      <c r="P785" s="14"/>
      <c r="Q785" s="14"/>
      <c r="R785" s="14"/>
      <c r="S785" s="14"/>
      <c r="T785" s="14"/>
    </row>
    <row r="786" spans="1:20" ht="15.75" customHeight="1" x14ac:dyDescent="0.3">
      <c r="A786" s="14"/>
      <c r="B786" s="62"/>
      <c r="C786" s="14"/>
      <c r="D786" s="14"/>
      <c r="E786" s="14"/>
      <c r="F786" s="14"/>
      <c r="G786" s="14"/>
      <c r="H786" s="14"/>
      <c r="I786" s="14"/>
      <c r="J786" s="14"/>
      <c r="K786" s="14"/>
      <c r="L786" s="14"/>
      <c r="M786" s="14"/>
      <c r="N786" s="14"/>
      <c r="O786" s="14"/>
      <c r="P786" s="14"/>
      <c r="Q786" s="14"/>
      <c r="R786" s="14"/>
      <c r="S786" s="14"/>
      <c r="T786" s="14"/>
    </row>
    <row r="787" spans="1:20" ht="15.75" customHeight="1" x14ac:dyDescent="0.3">
      <c r="A787" s="14"/>
      <c r="B787" s="62"/>
      <c r="C787" s="14"/>
      <c r="D787" s="14"/>
      <c r="E787" s="14"/>
      <c r="F787" s="14"/>
      <c r="G787" s="14"/>
      <c r="H787" s="14"/>
      <c r="I787" s="14"/>
      <c r="J787" s="14"/>
      <c r="K787" s="14"/>
      <c r="L787" s="14"/>
      <c r="M787" s="14"/>
      <c r="N787" s="14"/>
      <c r="O787" s="14"/>
      <c r="P787" s="14"/>
      <c r="Q787" s="14"/>
      <c r="R787" s="14"/>
      <c r="S787" s="14"/>
      <c r="T787" s="14"/>
    </row>
    <row r="788" spans="1:20" ht="15.75" customHeight="1" x14ac:dyDescent="0.3">
      <c r="A788" s="14"/>
      <c r="B788" s="62"/>
      <c r="C788" s="14"/>
      <c r="D788" s="14"/>
      <c r="E788" s="14"/>
      <c r="F788" s="14"/>
      <c r="G788" s="14"/>
      <c r="H788" s="14"/>
      <c r="I788" s="14"/>
      <c r="J788" s="14"/>
      <c r="K788" s="14"/>
      <c r="L788" s="14"/>
      <c r="M788" s="14"/>
      <c r="N788" s="14"/>
      <c r="O788" s="14"/>
      <c r="P788" s="14"/>
      <c r="Q788" s="14"/>
      <c r="R788" s="14"/>
      <c r="S788" s="14"/>
      <c r="T788" s="14"/>
    </row>
    <row r="789" spans="1:20" ht="15.75" customHeight="1" x14ac:dyDescent="0.3">
      <c r="A789" s="14"/>
      <c r="B789" s="62"/>
      <c r="C789" s="14"/>
      <c r="D789" s="14"/>
      <c r="E789" s="14"/>
      <c r="F789" s="14"/>
      <c r="G789" s="14"/>
      <c r="H789" s="14"/>
      <c r="I789" s="14"/>
      <c r="J789" s="14"/>
      <c r="K789" s="14"/>
      <c r="L789" s="14"/>
      <c r="M789" s="14"/>
      <c r="N789" s="14"/>
      <c r="O789" s="14"/>
      <c r="P789" s="14"/>
      <c r="Q789" s="14"/>
      <c r="R789" s="14"/>
      <c r="S789" s="14"/>
      <c r="T789" s="14"/>
    </row>
    <row r="790" spans="1:20" ht="15.75" customHeight="1" x14ac:dyDescent="0.3">
      <c r="A790" s="14"/>
      <c r="B790" s="62"/>
      <c r="C790" s="14"/>
      <c r="D790" s="14"/>
      <c r="E790" s="14"/>
      <c r="F790" s="14"/>
      <c r="G790" s="14"/>
      <c r="H790" s="14"/>
      <c r="I790" s="14"/>
      <c r="J790" s="14"/>
      <c r="K790" s="14"/>
      <c r="L790" s="14"/>
      <c r="M790" s="14"/>
      <c r="N790" s="14"/>
      <c r="O790" s="14"/>
      <c r="P790" s="14"/>
      <c r="Q790" s="14"/>
      <c r="R790" s="14"/>
      <c r="S790" s="14"/>
      <c r="T790" s="14"/>
    </row>
    <row r="791" spans="1:20" ht="15.75" customHeight="1" x14ac:dyDescent="0.3">
      <c r="A791" s="14"/>
      <c r="B791" s="62"/>
      <c r="C791" s="14"/>
      <c r="D791" s="14"/>
      <c r="E791" s="14"/>
      <c r="F791" s="14"/>
      <c r="G791" s="14"/>
      <c r="H791" s="14"/>
      <c r="I791" s="14"/>
      <c r="J791" s="14"/>
      <c r="K791" s="14"/>
      <c r="L791" s="14"/>
      <c r="M791" s="14"/>
      <c r="N791" s="14"/>
      <c r="O791" s="14"/>
      <c r="P791" s="14"/>
      <c r="Q791" s="14"/>
      <c r="R791" s="14"/>
      <c r="S791" s="14"/>
      <c r="T791" s="14"/>
    </row>
    <row r="792" spans="1:20" ht="15.75" customHeight="1" x14ac:dyDescent="0.3">
      <c r="A792" s="14"/>
      <c r="B792" s="62"/>
      <c r="C792" s="14"/>
      <c r="D792" s="14"/>
      <c r="E792" s="14"/>
      <c r="F792" s="14"/>
      <c r="G792" s="14"/>
      <c r="H792" s="14"/>
      <c r="I792" s="14"/>
      <c r="J792" s="14"/>
      <c r="K792" s="14"/>
      <c r="L792" s="14"/>
      <c r="M792" s="14"/>
      <c r="N792" s="14"/>
      <c r="O792" s="14"/>
      <c r="P792" s="14"/>
      <c r="Q792" s="14"/>
      <c r="R792" s="14"/>
      <c r="S792" s="14"/>
      <c r="T792" s="14"/>
    </row>
    <row r="793" spans="1:20" ht="15.75" customHeight="1" x14ac:dyDescent="0.3">
      <c r="A793" s="14"/>
      <c r="B793" s="62"/>
      <c r="C793" s="14"/>
      <c r="D793" s="14"/>
      <c r="E793" s="14"/>
      <c r="F793" s="14"/>
      <c r="G793" s="14"/>
      <c r="H793" s="14"/>
      <c r="I793" s="14"/>
      <c r="J793" s="14"/>
      <c r="K793" s="14"/>
      <c r="L793" s="14"/>
      <c r="M793" s="14"/>
      <c r="N793" s="14"/>
      <c r="O793" s="14"/>
      <c r="P793" s="14"/>
      <c r="Q793" s="14"/>
      <c r="R793" s="14"/>
      <c r="S793" s="14"/>
      <c r="T793" s="14"/>
    </row>
    <row r="794" spans="1:20" ht="15.75" customHeight="1" x14ac:dyDescent="0.3">
      <c r="A794" s="14"/>
      <c r="B794" s="62"/>
      <c r="C794" s="14"/>
      <c r="D794" s="14"/>
      <c r="E794" s="14"/>
      <c r="F794" s="14"/>
      <c r="G794" s="14"/>
      <c r="H794" s="14"/>
      <c r="I794" s="14"/>
      <c r="J794" s="14"/>
      <c r="K794" s="14"/>
      <c r="L794" s="14"/>
      <c r="M794" s="14"/>
      <c r="N794" s="14"/>
      <c r="O794" s="14"/>
      <c r="P794" s="14"/>
      <c r="Q794" s="14"/>
      <c r="R794" s="14"/>
      <c r="S794" s="14"/>
      <c r="T794" s="14"/>
    </row>
    <row r="795" spans="1:20" ht="15.75" customHeight="1" x14ac:dyDescent="0.3">
      <c r="A795" s="14"/>
      <c r="B795" s="62"/>
      <c r="C795" s="14"/>
      <c r="D795" s="14"/>
      <c r="E795" s="14"/>
      <c r="F795" s="14"/>
      <c r="G795" s="14"/>
      <c r="H795" s="14"/>
      <c r="I795" s="14"/>
      <c r="J795" s="14"/>
      <c r="K795" s="14"/>
      <c r="L795" s="14"/>
      <c r="M795" s="14"/>
      <c r="N795" s="14"/>
      <c r="O795" s="14"/>
      <c r="P795" s="14"/>
      <c r="Q795" s="14"/>
      <c r="R795" s="14"/>
      <c r="S795" s="14"/>
      <c r="T795" s="14"/>
    </row>
    <row r="796" spans="1:20" ht="15.75" customHeight="1" x14ac:dyDescent="0.3">
      <c r="A796" s="14"/>
      <c r="B796" s="62"/>
      <c r="C796" s="14"/>
      <c r="D796" s="14"/>
      <c r="E796" s="14"/>
      <c r="F796" s="14"/>
      <c r="G796" s="14"/>
      <c r="H796" s="14"/>
      <c r="I796" s="14"/>
      <c r="J796" s="14"/>
      <c r="K796" s="14"/>
      <c r="L796" s="14"/>
      <c r="M796" s="14"/>
      <c r="N796" s="14"/>
      <c r="O796" s="14"/>
      <c r="P796" s="14"/>
      <c r="Q796" s="14"/>
      <c r="R796" s="14"/>
      <c r="S796" s="14"/>
      <c r="T796" s="14"/>
    </row>
    <row r="797" spans="1:20" ht="15.75" customHeight="1" x14ac:dyDescent="0.3">
      <c r="A797" s="14"/>
      <c r="B797" s="62"/>
      <c r="C797" s="14"/>
      <c r="D797" s="14"/>
      <c r="E797" s="14"/>
      <c r="F797" s="14"/>
      <c r="G797" s="14"/>
      <c r="H797" s="14"/>
      <c r="I797" s="14"/>
      <c r="J797" s="14"/>
      <c r="K797" s="14"/>
      <c r="L797" s="14"/>
      <c r="M797" s="14"/>
      <c r="N797" s="14"/>
      <c r="O797" s="14"/>
      <c r="P797" s="14"/>
      <c r="Q797" s="14"/>
      <c r="R797" s="14"/>
      <c r="S797" s="14"/>
      <c r="T797" s="14"/>
    </row>
    <row r="798" spans="1:20" ht="15.75" customHeight="1" x14ac:dyDescent="0.3">
      <c r="A798" s="14"/>
      <c r="B798" s="62"/>
      <c r="C798" s="14"/>
      <c r="D798" s="14"/>
      <c r="E798" s="14"/>
      <c r="F798" s="14"/>
      <c r="G798" s="14"/>
      <c r="H798" s="14"/>
      <c r="I798" s="14"/>
      <c r="J798" s="14"/>
      <c r="K798" s="14"/>
      <c r="L798" s="14"/>
      <c r="M798" s="14"/>
      <c r="N798" s="14"/>
      <c r="O798" s="14"/>
      <c r="P798" s="14"/>
      <c r="Q798" s="14"/>
      <c r="R798" s="14"/>
      <c r="S798" s="14"/>
      <c r="T798" s="14"/>
    </row>
    <row r="799" spans="1:20" ht="15.75" customHeight="1" x14ac:dyDescent="0.3">
      <c r="A799" s="14"/>
      <c r="B799" s="62"/>
      <c r="C799" s="14"/>
      <c r="D799" s="14"/>
      <c r="E799" s="14"/>
      <c r="F799" s="14"/>
      <c r="G799" s="14"/>
      <c r="H799" s="14"/>
      <c r="I799" s="14"/>
      <c r="J799" s="14"/>
      <c r="K799" s="14"/>
      <c r="L799" s="14"/>
      <c r="M799" s="14"/>
      <c r="N799" s="14"/>
      <c r="O799" s="14"/>
      <c r="P799" s="14"/>
      <c r="Q799" s="14"/>
      <c r="R799" s="14"/>
      <c r="S799" s="14"/>
      <c r="T799" s="14"/>
    </row>
    <row r="800" spans="1:20" ht="15.75" customHeight="1" x14ac:dyDescent="0.3">
      <c r="A800" s="14"/>
      <c r="B800" s="62"/>
      <c r="C800" s="14"/>
      <c r="D800" s="14"/>
      <c r="E800" s="14"/>
      <c r="F800" s="14"/>
      <c r="G800" s="14"/>
      <c r="H800" s="14"/>
      <c r="I800" s="14"/>
      <c r="J800" s="14"/>
      <c r="K800" s="14"/>
      <c r="L800" s="14"/>
      <c r="M800" s="14"/>
      <c r="N800" s="14"/>
      <c r="O800" s="14"/>
      <c r="P800" s="14"/>
      <c r="Q800" s="14"/>
      <c r="R800" s="14"/>
      <c r="S800" s="14"/>
      <c r="T800" s="14"/>
    </row>
    <row r="801" spans="1:20" ht="15.75" customHeight="1" x14ac:dyDescent="0.3">
      <c r="A801" s="14"/>
      <c r="B801" s="62"/>
      <c r="C801" s="14"/>
      <c r="D801" s="14"/>
      <c r="E801" s="14"/>
      <c r="F801" s="14"/>
      <c r="G801" s="14"/>
      <c r="H801" s="14"/>
      <c r="I801" s="14"/>
      <c r="J801" s="14"/>
      <c r="K801" s="14"/>
      <c r="L801" s="14"/>
      <c r="M801" s="14"/>
      <c r="N801" s="14"/>
      <c r="O801" s="14"/>
      <c r="P801" s="14"/>
      <c r="Q801" s="14"/>
      <c r="R801" s="14"/>
      <c r="S801" s="14"/>
      <c r="T801" s="14"/>
    </row>
    <row r="802" spans="1:20" ht="15.75" customHeight="1" x14ac:dyDescent="0.3">
      <c r="A802" s="14"/>
      <c r="B802" s="62"/>
      <c r="C802" s="14"/>
      <c r="D802" s="14"/>
      <c r="E802" s="14"/>
      <c r="F802" s="14"/>
      <c r="G802" s="14"/>
      <c r="H802" s="14"/>
      <c r="I802" s="14"/>
      <c r="J802" s="14"/>
      <c r="K802" s="14"/>
      <c r="L802" s="14"/>
      <c r="M802" s="14"/>
      <c r="N802" s="14"/>
      <c r="O802" s="14"/>
      <c r="P802" s="14"/>
      <c r="Q802" s="14"/>
      <c r="R802" s="14"/>
      <c r="S802" s="14"/>
      <c r="T802" s="14"/>
    </row>
    <row r="803" spans="1:20" ht="15.75" customHeight="1" x14ac:dyDescent="0.3">
      <c r="A803" s="14"/>
      <c r="B803" s="62"/>
      <c r="C803" s="14"/>
      <c r="D803" s="14"/>
      <c r="E803" s="14"/>
      <c r="F803" s="14"/>
      <c r="G803" s="14"/>
      <c r="H803" s="14"/>
      <c r="I803" s="14"/>
      <c r="J803" s="14"/>
      <c r="K803" s="14"/>
      <c r="L803" s="14"/>
      <c r="M803" s="14"/>
      <c r="N803" s="14"/>
      <c r="O803" s="14"/>
      <c r="P803" s="14"/>
      <c r="Q803" s="14"/>
      <c r="R803" s="14"/>
      <c r="S803" s="14"/>
      <c r="T803" s="14"/>
    </row>
    <row r="804" spans="1:20" ht="15.75" customHeight="1" x14ac:dyDescent="0.3">
      <c r="A804" s="14"/>
      <c r="B804" s="62"/>
      <c r="C804" s="14"/>
      <c r="D804" s="14"/>
      <c r="E804" s="14"/>
      <c r="F804" s="14"/>
      <c r="G804" s="14"/>
      <c r="H804" s="14"/>
      <c r="I804" s="14"/>
      <c r="J804" s="14"/>
      <c r="K804" s="14"/>
      <c r="L804" s="14"/>
      <c r="M804" s="14"/>
      <c r="N804" s="14"/>
      <c r="O804" s="14"/>
      <c r="P804" s="14"/>
      <c r="Q804" s="14"/>
      <c r="R804" s="14"/>
      <c r="S804" s="14"/>
      <c r="T804" s="14"/>
    </row>
    <row r="805" spans="1:20" ht="15.75" customHeight="1" x14ac:dyDescent="0.3">
      <c r="A805" s="14"/>
      <c r="B805" s="62"/>
      <c r="C805" s="14"/>
      <c r="D805" s="14"/>
      <c r="E805" s="14"/>
      <c r="F805" s="14"/>
      <c r="G805" s="14"/>
      <c r="H805" s="14"/>
      <c r="I805" s="14"/>
      <c r="J805" s="14"/>
      <c r="K805" s="14"/>
      <c r="L805" s="14"/>
      <c r="M805" s="14"/>
      <c r="N805" s="14"/>
      <c r="O805" s="14"/>
      <c r="P805" s="14"/>
      <c r="Q805" s="14"/>
      <c r="R805" s="14"/>
      <c r="S805" s="14"/>
      <c r="T805" s="14"/>
    </row>
    <row r="806" spans="1:20" ht="15.75" customHeight="1" x14ac:dyDescent="0.3">
      <c r="A806" s="14"/>
      <c r="B806" s="62"/>
      <c r="C806" s="14"/>
      <c r="D806" s="14"/>
      <c r="E806" s="14"/>
      <c r="F806" s="14"/>
      <c r="G806" s="14"/>
      <c r="H806" s="14"/>
      <c r="I806" s="14"/>
      <c r="J806" s="14"/>
      <c r="K806" s="14"/>
      <c r="L806" s="14"/>
      <c r="M806" s="14"/>
      <c r="N806" s="14"/>
      <c r="O806" s="14"/>
      <c r="P806" s="14"/>
      <c r="Q806" s="14"/>
      <c r="R806" s="14"/>
      <c r="S806" s="14"/>
      <c r="T806" s="14"/>
    </row>
    <row r="807" spans="1:20" ht="15.75" customHeight="1" x14ac:dyDescent="0.3">
      <c r="A807" s="14"/>
      <c r="B807" s="62"/>
      <c r="C807" s="14"/>
      <c r="D807" s="14"/>
      <c r="E807" s="14"/>
      <c r="F807" s="14"/>
      <c r="G807" s="14"/>
      <c r="H807" s="14"/>
      <c r="I807" s="14"/>
      <c r="J807" s="14"/>
      <c r="K807" s="14"/>
      <c r="L807" s="14"/>
      <c r="M807" s="14"/>
      <c r="N807" s="14"/>
      <c r="O807" s="14"/>
      <c r="P807" s="14"/>
      <c r="Q807" s="14"/>
      <c r="R807" s="14"/>
      <c r="S807" s="14"/>
      <c r="T807" s="14"/>
    </row>
    <row r="808" spans="1:20" ht="15.75" customHeight="1" x14ac:dyDescent="0.3">
      <c r="A808" s="14"/>
      <c r="B808" s="62"/>
      <c r="C808" s="14"/>
      <c r="D808" s="14"/>
      <c r="E808" s="14"/>
      <c r="F808" s="14"/>
      <c r="G808" s="14"/>
      <c r="H808" s="14"/>
      <c r="I808" s="14"/>
      <c r="J808" s="14"/>
      <c r="K808" s="14"/>
      <c r="L808" s="14"/>
      <c r="M808" s="14"/>
      <c r="N808" s="14"/>
      <c r="O808" s="14"/>
      <c r="P808" s="14"/>
      <c r="Q808" s="14"/>
      <c r="R808" s="14"/>
      <c r="S808" s="14"/>
      <c r="T808" s="14"/>
    </row>
    <row r="809" spans="1:20" ht="15.75" customHeight="1" x14ac:dyDescent="0.3">
      <c r="A809" s="14"/>
      <c r="B809" s="62"/>
      <c r="C809" s="14"/>
      <c r="D809" s="14"/>
      <c r="E809" s="14"/>
      <c r="F809" s="14"/>
      <c r="G809" s="14"/>
      <c r="H809" s="14"/>
      <c r="I809" s="14"/>
      <c r="J809" s="14"/>
      <c r="K809" s="14"/>
      <c r="L809" s="14"/>
      <c r="M809" s="14"/>
      <c r="N809" s="14"/>
      <c r="O809" s="14"/>
      <c r="P809" s="14"/>
      <c r="Q809" s="14"/>
      <c r="R809" s="14"/>
      <c r="S809" s="14"/>
      <c r="T809" s="14"/>
    </row>
    <row r="810" spans="1:20" ht="15.75" customHeight="1" x14ac:dyDescent="0.3">
      <c r="A810" s="14"/>
      <c r="B810" s="62"/>
      <c r="C810" s="14"/>
      <c r="D810" s="14"/>
      <c r="E810" s="14"/>
      <c r="F810" s="14"/>
      <c r="G810" s="14"/>
      <c r="H810" s="14"/>
      <c r="I810" s="14"/>
      <c r="J810" s="14"/>
      <c r="K810" s="14"/>
      <c r="L810" s="14"/>
      <c r="M810" s="14"/>
      <c r="N810" s="14"/>
      <c r="O810" s="14"/>
      <c r="P810" s="14"/>
      <c r="Q810" s="14"/>
      <c r="R810" s="14"/>
      <c r="S810" s="14"/>
      <c r="T810" s="14"/>
    </row>
    <row r="811" spans="1:20" ht="15.75" customHeight="1" x14ac:dyDescent="0.3">
      <c r="A811" s="14"/>
      <c r="B811" s="62"/>
      <c r="C811" s="14"/>
      <c r="D811" s="14"/>
      <c r="E811" s="14"/>
      <c r="F811" s="14"/>
      <c r="G811" s="14"/>
      <c r="H811" s="14"/>
      <c r="I811" s="14"/>
      <c r="J811" s="14"/>
      <c r="K811" s="14"/>
      <c r="L811" s="14"/>
      <c r="M811" s="14"/>
      <c r="N811" s="14"/>
      <c r="O811" s="14"/>
      <c r="P811" s="14"/>
      <c r="Q811" s="14"/>
      <c r="R811" s="14"/>
      <c r="S811" s="14"/>
      <c r="T811" s="14"/>
    </row>
    <row r="812" spans="1:20" ht="15.75" customHeight="1" x14ac:dyDescent="0.3">
      <c r="A812" s="14"/>
      <c r="B812" s="62"/>
      <c r="C812" s="14"/>
      <c r="D812" s="14"/>
      <c r="E812" s="14"/>
      <c r="F812" s="14"/>
      <c r="G812" s="14"/>
      <c r="H812" s="14"/>
      <c r="I812" s="14"/>
      <c r="J812" s="14"/>
      <c r="K812" s="14"/>
      <c r="L812" s="14"/>
      <c r="M812" s="14"/>
      <c r="N812" s="14"/>
      <c r="O812" s="14"/>
      <c r="P812" s="14"/>
      <c r="Q812" s="14"/>
      <c r="R812" s="14"/>
      <c r="S812" s="14"/>
      <c r="T812" s="14"/>
    </row>
    <row r="813" spans="1:20" ht="15.75" customHeight="1" x14ac:dyDescent="0.3">
      <c r="A813" s="14"/>
      <c r="B813" s="62"/>
      <c r="C813" s="14"/>
      <c r="D813" s="14"/>
      <c r="E813" s="14"/>
      <c r="F813" s="14"/>
      <c r="G813" s="14"/>
      <c r="H813" s="14"/>
      <c r="I813" s="14"/>
      <c r="J813" s="14"/>
      <c r="K813" s="14"/>
      <c r="L813" s="14"/>
      <c r="M813" s="14"/>
      <c r="N813" s="14"/>
      <c r="O813" s="14"/>
      <c r="P813" s="14"/>
      <c r="Q813" s="14"/>
      <c r="R813" s="14"/>
      <c r="S813" s="14"/>
      <c r="T813" s="14"/>
    </row>
    <row r="814" spans="1:20" ht="15.75" customHeight="1" x14ac:dyDescent="0.3">
      <c r="A814" s="14"/>
      <c r="B814" s="62"/>
      <c r="C814" s="14"/>
      <c r="D814" s="14"/>
      <c r="E814" s="14"/>
      <c r="F814" s="14"/>
      <c r="G814" s="14"/>
      <c r="H814" s="14"/>
      <c r="I814" s="14"/>
      <c r="J814" s="14"/>
      <c r="K814" s="14"/>
      <c r="L814" s="14"/>
      <c r="M814" s="14"/>
      <c r="N814" s="14"/>
      <c r="O814" s="14"/>
      <c r="P814" s="14"/>
      <c r="Q814" s="14"/>
      <c r="R814" s="14"/>
      <c r="S814" s="14"/>
      <c r="T814" s="14"/>
    </row>
    <row r="815" spans="1:20" ht="15.75" customHeight="1" x14ac:dyDescent="0.3">
      <c r="A815" s="14"/>
      <c r="B815" s="62"/>
      <c r="C815" s="14"/>
      <c r="D815" s="14"/>
      <c r="E815" s="14"/>
      <c r="F815" s="14"/>
      <c r="G815" s="14"/>
      <c r="H815" s="14"/>
      <c r="I815" s="14"/>
      <c r="J815" s="14"/>
      <c r="K815" s="14"/>
      <c r="L815" s="14"/>
      <c r="M815" s="14"/>
      <c r="N815" s="14"/>
      <c r="O815" s="14"/>
      <c r="P815" s="14"/>
      <c r="Q815" s="14"/>
      <c r="R815" s="14"/>
      <c r="S815" s="14"/>
      <c r="T815" s="14"/>
    </row>
    <row r="816" spans="1:20" ht="15.75" customHeight="1" x14ac:dyDescent="0.3">
      <c r="A816" s="14"/>
      <c r="B816" s="62"/>
      <c r="C816" s="14"/>
      <c r="D816" s="14"/>
      <c r="E816" s="14"/>
      <c r="F816" s="14"/>
      <c r="G816" s="14"/>
      <c r="H816" s="14"/>
      <c r="I816" s="14"/>
      <c r="J816" s="14"/>
      <c r="K816" s="14"/>
      <c r="L816" s="14"/>
      <c r="M816" s="14"/>
      <c r="N816" s="14"/>
      <c r="O816" s="14"/>
      <c r="P816" s="14"/>
      <c r="Q816" s="14"/>
      <c r="R816" s="14"/>
      <c r="S816" s="14"/>
      <c r="T816" s="14"/>
    </row>
    <row r="817" spans="1:20" ht="15.75" customHeight="1" x14ac:dyDescent="0.3">
      <c r="A817" s="14"/>
      <c r="B817" s="62"/>
      <c r="C817" s="14"/>
      <c r="D817" s="14"/>
      <c r="E817" s="14"/>
      <c r="F817" s="14"/>
      <c r="G817" s="14"/>
      <c r="H817" s="14"/>
      <c r="I817" s="14"/>
      <c r="J817" s="14"/>
      <c r="K817" s="14"/>
      <c r="L817" s="14"/>
      <c r="M817" s="14"/>
      <c r="N817" s="14"/>
      <c r="O817" s="14"/>
      <c r="P817" s="14"/>
      <c r="Q817" s="14"/>
      <c r="R817" s="14"/>
      <c r="S817" s="14"/>
      <c r="T817" s="14"/>
    </row>
    <row r="818" spans="1:20" ht="15.75" customHeight="1" x14ac:dyDescent="0.3">
      <c r="A818" s="14"/>
      <c r="B818" s="62"/>
      <c r="C818" s="14"/>
      <c r="D818" s="14"/>
      <c r="E818" s="14"/>
      <c r="F818" s="14"/>
      <c r="G818" s="14"/>
      <c r="H818" s="14"/>
      <c r="I818" s="14"/>
      <c r="J818" s="14"/>
      <c r="K818" s="14"/>
      <c r="L818" s="14"/>
      <c r="M818" s="14"/>
      <c r="N818" s="14"/>
      <c r="O818" s="14"/>
      <c r="P818" s="14"/>
      <c r="Q818" s="14"/>
      <c r="R818" s="14"/>
      <c r="S818" s="14"/>
      <c r="T818" s="14"/>
    </row>
    <row r="819" spans="1:20" ht="15.75" customHeight="1" x14ac:dyDescent="0.3">
      <c r="A819" s="14"/>
      <c r="B819" s="62"/>
      <c r="C819" s="14"/>
      <c r="D819" s="14"/>
      <c r="E819" s="14"/>
      <c r="F819" s="14"/>
      <c r="G819" s="14"/>
      <c r="H819" s="14"/>
      <c r="I819" s="14"/>
      <c r="J819" s="14"/>
      <c r="K819" s="14"/>
      <c r="L819" s="14"/>
      <c r="M819" s="14"/>
      <c r="N819" s="14"/>
      <c r="O819" s="14"/>
      <c r="P819" s="14"/>
      <c r="Q819" s="14"/>
      <c r="R819" s="14"/>
      <c r="S819" s="14"/>
      <c r="T819" s="14"/>
    </row>
    <row r="820" spans="1:20" ht="15.75" customHeight="1" x14ac:dyDescent="0.3">
      <c r="A820" s="14"/>
      <c r="B820" s="62"/>
      <c r="C820" s="14"/>
      <c r="D820" s="14"/>
      <c r="E820" s="14"/>
      <c r="F820" s="14"/>
      <c r="G820" s="14"/>
      <c r="H820" s="14"/>
      <c r="I820" s="14"/>
      <c r="J820" s="14"/>
      <c r="K820" s="14"/>
      <c r="L820" s="14"/>
      <c r="M820" s="14"/>
      <c r="N820" s="14"/>
      <c r="O820" s="14"/>
      <c r="P820" s="14"/>
      <c r="Q820" s="14"/>
      <c r="R820" s="14"/>
      <c r="S820" s="14"/>
      <c r="T820" s="14"/>
    </row>
    <row r="821" spans="1:20" ht="15.75" customHeight="1" x14ac:dyDescent="0.3">
      <c r="A821" s="14"/>
      <c r="B821" s="62"/>
      <c r="C821" s="14"/>
      <c r="D821" s="14"/>
      <c r="E821" s="14"/>
      <c r="F821" s="14"/>
      <c r="G821" s="14"/>
      <c r="H821" s="14"/>
      <c r="I821" s="14"/>
      <c r="J821" s="14"/>
      <c r="K821" s="14"/>
      <c r="L821" s="14"/>
      <c r="M821" s="14"/>
      <c r="N821" s="14"/>
      <c r="O821" s="14"/>
      <c r="P821" s="14"/>
      <c r="Q821" s="14"/>
      <c r="R821" s="14"/>
      <c r="S821" s="14"/>
      <c r="T821" s="14"/>
    </row>
    <row r="822" spans="1:20" ht="15.75" customHeight="1" x14ac:dyDescent="0.3">
      <c r="A822" s="14"/>
      <c r="B822" s="62"/>
      <c r="C822" s="14"/>
      <c r="D822" s="14"/>
      <c r="E822" s="14"/>
      <c r="F822" s="14"/>
      <c r="G822" s="14"/>
      <c r="H822" s="14"/>
      <c r="I822" s="14"/>
      <c r="J822" s="14"/>
      <c r="K822" s="14"/>
      <c r="L822" s="14"/>
      <c r="M822" s="14"/>
      <c r="N822" s="14"/>
      <c r="O822" s="14"/>
      <c r="P822" s="14"/>
      <c r="Q822" s="14"/>
      <c r="R822" s="14"/>
      <c r="S822" s="14"/>
      <c r="T822" s="14"/>
    </row>
    <row r="823" spans="1:20" ht="15.75" customHeight="1" x14ac:dyDescent="0.3">
      <c r="A823" s="14"/>
      <c r="B823" s="62"/>
      <c r="C823" s="14"/>
      <c r="D823" s="14"/>
      <c r="E823" s="14"/>
      <c r="F823" s="14"/>
      <c r="G823" s="14"/>
      <c r="H823" s="14"/>
      <c r="I823" s="14"/>
      <c r="J823" s="14"/>
      <c r="K823" s="14"/>
      <c r="L823" s="14"/>
      <c r="M823" s="14"/>
      <c r="N823" s="14"/>
      <c r="O823" s="14"/>
      <c r="P823" s="14"/>
      <c r="Q823" s="14"/>
      <c r="R823" s="14"/>
      <c r="S823" s="14"/>
      <c r="T823" s="14"/>
    </row>
    <row r="824" spans="1:20" ht="15.75" customHeight="1" x14ac:dyDescent="0.3">
      <c r="A824" s="14"/>
      <c r="B824" s="62"/>
      <c r="C824" s="14"/>
      <c r="D824" s="14"/>
      <c r="E824" s="14"/>
      <c r="F824" s="14"/>
      <c r="G824" s="14"/>
      <c r="H824" s="14"/>
      <c r="I824" s="14"/>
      <c r="J824" s="14"/>
      <c r="K824" s="14"/>
      <c r="L824" s="14"/>
      <c r="M824" s="14"/>
      <c r="N824" s="14"/>
      <c r="O824" s="14"/>
      <c r="P824" s="14"/>
      <c r="Q824" s="14"/>
      <c r="R824" s="14"/>
      <c r="S824" s="14"/>
      <c r="T824" s="14"/>
    </row>
    <row r="825" spans="1:20" ht="15.75" customHeight="1" x14ac:dyDescent="0.3">
      <c r="A825" s="14"/>
      <c r="B825" s="62"/>
      <c r="C825" s="14"/>
      <c r="D825" s="14"/>
      <c r="E825" s="14"/>
      <c r="F825" s="14"/>
      <c r="G825" s="14"/>
      <c r="H825" s="14"/>
      <c r="I825" s="14"/>
      <c r="J825" s="14"/>
      <c r="K825" s="14"/>
      <c r="L825" s="14"/>
      <c r="M825" s="14"/>
      <c r="N825" s="14"/>
      <c r="O825" s="14"/>
      <c r="P825" s="14"/>
      <c r="Q825" s="14"/>
      <c r="R825" s="14"/>
      <c r="S825" s="14"/>
      <c r="T825" s="14"/>
    </row>
    <row r="826" spans="1:20" ht="15.75" customHeight="1" x14ac:dyDescent="0.3">
      <c r="A826" s="14"/>
      <c r="B826" s="62"/>
      <c r="C826" s="14"/>
      <c r="D826" s="14"/>
      <c r="E826" s="14"/>
      <c r="F826" s="14"/>
      <c r="G826" s="14"/>
      <c r="H826" s="14"/>
      <c r="I826" s="14"/>
      <c r="J826" s="14"/>
      <c r="K826" s="14"/>
      <c r="L826" s="14"/>
      <c r="M826" s="14"/>
      <c r="N826" s="14"/>
      <c r="O826" s="14"/>
      <c r="P826" s="14"/>
      <c r="Q826" s="14"/>
      <c r="R826" s="14"/>
      <c r="S826" s="14"/>
      <c r="T826" s="14"/>
    </row>
    <row r="827" spans="1:20" ht="15.75" customHeight="1" x14ac:dyDescent="0.3">
      <c r="A827" s="14"/>
      <c r="B827" s="62"/>
      <c r="C827" s="14"/>
      <c r="D827" s="14"/>
      <c r="E827" s="14"/>
      <c r="F827" s="14"/>
      <c r="G827" s="14"/>
      <c r="H827" s="14"/>
      <c r="I827" s="14"/>
      <c r="J827" s="14"/>
      <c r="K827" s="14"/>
      <c r="L827" s="14"/>
      <c r="M827" s="14"/>
      <c r="N827" s="14"/>
      <c r="O827" s="14"/>
      <c r="P827" s="14"/>
      <c r="Q827" s="14"/>
      <c r="R827" s="14"/>
      <c r="S827" s="14"/>
      <c r="T827" s="14"/>
    </row>
    <row r="828" spans="1:20" ht="15.75" customHeight="1" x14ac:dyDescent="0.3">
      <c r="A828" s="14"/>
      <c r="B828" s="62"/>
      <c r="C828" s="14"/>
      <c r="D828" s="14"/>
      <c r="E828" s="14"/>
      <c r="F828" s="14"/>
      <c r="G828" s="14"/>
      <c r="H828" s="14"/>
      <c r="I828" s="14"/>
      <c r="J828" s="14"/>
      <c r="K828" s="14"/>
      <c r="L828" s="14"/>
      <c r="M828" s="14"/>
      <c r="N828" s="14"/>
      <c r="O828" s="14"/>
      <c r="P828" s="14"/>
      <c r="Q828" s="14"/>
      <c r="R828" s="14"/>
      <c r="S828" s="14"/>
      <c r="T828" s="14"/>
    </row>
    <row r="829" spans="1:20" ht="15.75" customHeight="1" x14ac:dyDescent="0.3">
      <c r="A829" s="14"/>
      <c r="B829" s="62"/>
      <c r="C829" s="14"/>
      <c r="D829" s="14"/>
      <c r="E829" s="14"/>
      <c r="F829" s="14"/>
      <c r="G829" s="14"/>
      <c r="H829" s="14"/>
      <c r="I829" s="14"/>
      <c r="J829" s="14"/>
      <c r="K829" s="14"/>
      <c r="L829" s="14"/>
      <c r="M829" s="14"/>
      <c r="N829" s="14"/>
      <c r="O829" s="14"/>
      <c r="P829" s="14"/>
      <c r="Q829" s="14"/>
      <c r="R829" s="14"/>
      <c r="S829" s="14"/>
      <c r="T829" s="14"/>
    </row>
    <row r="830" spans="1:20" ht="15.75" customHeight="1" x14ac:dyDescent="0.3">
      <c r="A830" s="14"/>
      <c r="B830" s="62"/>
      <c r="C830" s="14"/>
      <c r="D830" s="14"/>
      <c r="E830" s="14"/>
      <c r="F830" s="14"/>
      <c r="G830" s="14"/>
      <c r="H830" s="14"/>
      <c r="I830" s="14"/>
      <c r="J830" s="14"/>
      <c r="K830" s="14"/>
      <c r="L830" s="14"/>
      <c r="M830" s="14"/>
      <c r="N830" s="14"/>
      <c r="O830" s="14"/>
      <c r="P830" s="14"/>
      <c r="Q830" s="14"/>
      <c r="R830" s="14"/>
      <c r="S830" s="14"/>
      <c r="T830" s="14"/>
    </row>
    <row r="831" spans="1:20" ht="15.75" customHeight="1" x14ac:dyDescent="0.3">
      <c r="A831" s="14"/>
      <c r="B831" s="62"/>
      <c r="C831" s="14"/>
      <c r="D831" s="14"/>
      <c r="E831" s="14"/>
      <c r="F831" s="14"/>
      <c r="G831" s="14"/>
      <c r="H831" s="14"/>
      <c r="I831" s="14"/>
      <c r="J831" s="14"/>
      <c r="K831" s="14"/>
      <c r="L831" s="14"/>
      <c r="M831" s="14"/>
      <c r="N831" s="14"/>
      <c r="O831" s="14"/>
      <c r="P831" s="14"/>
      <c r="Q831" s="14"/>
      <c r="R831" s="14"/>
      <c r="S831" s="14"/>
      <c r="T831" s="14"/>
    </row>
    <row r="832" spans="1:20" ht="15.75" customHeight="1" x14ac:dyDescent="0.3">
      <c r="A832" s="14"/>
      <c r="B832" s="62"/>
      <c r="C832" s="14"/>
      <c r="D832" s="14"/>
      <c r="E832" s="14"/>
      <c r="F832" s="14"/>
      <c r="G832" s="14"/>
      <c r="H832" s="14"/>
      <c r="I832" s="14"/>
      <c r="J832" s="14"/>
      <c r="K832" s="14"/>
      <c r="L832" s="14"/>
      <c r="M832" s="14"/>
      <c r="N832" s="14"/>
      <c r="O832" s="14"/>
      <c r="P832" s="14"/>
      <c r="Q832" s="14"/>
      <c r="R832" s="14"/>
      <c r="S832" s="14"/>
      <c r="T832" s="14"/>
    </row>
    <row r="833" spans="1:20" ht="15.75" customHeight="1" x14ac:dyDescent="0.3">
      <c r="A833" s="14"/>
      <c r="B833" s="62"/>
      <c r="C833" s="14"/>
      <c r="D833" s="14"/>
      <c r="E833" s="14"/>
      <c r="F833" s="14"/>
      <c r="G833" s="14"/>
      <c r="H833" s="14"/>
      <c r="I833" s="14"/>
      <c r="J833" s="14"/>
      <c r="K833" s="14"/>
      <c r="L833" s="14"/>
      <c r="M833" s="14"/>
      <c r="N833" s="14"/>
      <c r="O833" s="14"/>
      <c r="P833" s="14"/>
      <c r="Q833" s="14"/>
      <c r="R833" s="14"/>
      <c r="S833" s="14"/>
      <c r="T833" s="14"/>
    </row>
    <row r="834" spans="1:20" ht="15.75" customHeight="1" x14ac:dyDescent="0.3">
      <c r="A834" s="14"/>
      <c r="B834" s="62"/>
      <c r="C834" s="14"/>
      <c r="D834" s="14"/>
      <c r="E834" s="14"/>
      <c r="F834" s="14"/>
      <c r="G834" s="14"/>
      <c r="H834" s="14"/>
      <c r="I834" s="14"/>
      <c r="J834" s="14"/>
      <c r="K834" s="14"/>
      <c r="L834" s="14"/>
      <c r="M834" s="14"/>
      <c r="N834" s="14"/>
      <c r="O834" s="14"/>
      <c r="P834" s="14"/>
      <c r="Q834" s="14"/>
      <c r="R834" s="14"/>
      <c r="S834" s="14"/>
      <c r="T834" s="14"/>
    </row>
    <row r="835" spans="1:20" ht="15.75" customHeight="1" x14ac:dyDescent="0.3">
      <c r="A835" s="14"/>
      <c r="B835" s="62"/>
      <c r="C835" s="14"/>
      <c r="D835" s="14"/>
      <c r="E835" s="14"/>
      <c r="F835" s="14"/>
      <c r="G835" s="14"/>
      <c r="H835" s="14"/>
      <c r="I835" s="14"/>
      <c r="J835" s="14"/>
      <c r="K835" s="14"/>
      <c r="L835" s="14"/>
      <c r="M835" s="14"/>
      <c r="N835" s="14"/>
      <c r="O835" s="14"/>
      <c r="P835" s="14"/>
      <c r="Q835" s="14"/>
      <c r="R835" s="14"/>
      <c r="S835" s="14"/>
      <c r="T835" s="14"/>
    </row>
    <row r="836" spans="1:20" ht="15.75" customHeight="1" x14ac:dyDescent="0.3">
      <c r="A836" s="14"/>
      <c r="B836" s="62"/>
      <c r="C836" s="14"/>
      <c r="D836" s="14"/>
      <c r="E836" s="14"/>
      <c r="F836" s="14"/>
      <c r="G836" s="14"/>
      <c r="H836" s="14"/>
      <c r="I836" s="14"/>
      <c r="J836" s="14"/>
      <c r="K836" s="14"/>
      <c r="L836" s="14"/>
      <c r="M836" s="14"/>
      <c r="N836" s="14"/>
      <c r="O836" s="14"/>
      <c r="P836" s="14"/>
      <c r="Q836" s="14"/>
      <c r="R836" s="14"/>
      <c r="S836" s="14"/>
      <c r="T836" s="14"/>
    </row>
    <row r="837" spans="1:20" ht="15.75" customHeight="1" x14ac:dyDescent="0.3">
      <c r="A837" s="14"/>
      <c r="B837" s="62"/>
      <c r="C837" s="14"/>
      <c r="D837" s="14"/>
      <c r="E837" s="14"/>
      <c r="F837" s="14"/>
      <c r="G837" s="14"/>
      <c r="H837" s="14"/>
      <c r="I837" s="14"/>
      <c r="J837" s="14"/>
      <c r="K837" s="14"/>
      <c r="L837" s="14"/>
      <c r="M837" s="14"/>
      <c r="N837" s="14"/>
      <c r="O837" s="14"/>
      <c r="P837" s="14"/>
      <c r="Q837" s="14"/>
      <c r="R837" s="14"/>
      <c r="S837" s="14"/>
      <c r="T837" s="14"/>
    </row>
    <row r="838" spans="1:20" ht="15.75" customHeight="1" x14ac:dyDescent="0.3">
      <c r="A838" s="14"/>
      <c r="B838" s="62"/>
      <c r="C838" s="14"/>
      <c r="D838" s="14"/>
      <c r="E838" s="14"/>
      <c r="F838" s="14"/>
      <c r="G838" s="14"/>
      <c r="H838" s="14"/>
      <c r="I838" s="14"/>
      <c r="J838" s="14"/>
      <c r="K838" s="14"/>
      <c r="L838" s="14"/>
      <c r="M838" s="14"/>
      <c r="N838" s="14"/>
      <c r="O838" s="14"/>
      <c r="P838" s="14"/>
      <c r="Q838" s="14"/>
      <c r="R838" s="14"/>
      <c r="S838" s="14"/>
      <c r="T838" s="14"/>
    </row>
    <row r="839" spans="1:20" ht="15.75" customHeight="1" x14ac:dyDescent="0.3">
      <c r="A839" s="14"/>
      <c r="B839" s="62"/>
      <c r="C839" s="14"/>
      <c r="D839" s="14"/>
      <c r="E839" s="14"/>
      <c r="F839" s="14"/>
      <c r="G839" s="14"/>
      <c r="H839" s="14"/>
      <c r="I839" s="14"/>
      <c r="J839" s="14"/>
      <c r="K839" s="14"/>
      <c r="L839" s="14"/>
      <c r="M839" s="14"/>
      <c r="N839" s="14"/>
      <c r="O839" s="14"/>
      <c r="P839" s="14"/>
      <c r="Q839" s="14"/>
      <c r="R839" s="14"/>
      <c r="S839" s="14"/>
      <c r="T839" s="14"/>
    </row>
    <row r="840" spans="1:20" ht="15.75" customHeight="1" x14ac:dyDescent="0.3">
      <c r="A840" s="14"/>
      <c r="B840" s="62"/>
      <c r="C840" s="14"/>
      <c r="D840" s="14"/>
      <c r="E840" s="14"/>
      <c r="F840" s="14"/>
      <c r="G840" s="14"/>
      <c r="H840" s="14"/>
      <c r="I840" s="14"/>
      <c r="J840" s="14"/>
      <c r="K840" s="14"/>
      <c r="L840" s="14"/>
      <c r="M840" s="14"/>
      <c r="N840" s="14"/>
      <c r="O840" s="14"/>
      <c r="P840" s="14"/>
      <c r="Q840" s="14"/>
      <c r="R840" s="14"/>
      <c r="S840" s="14"/>
      <c r="T840" s="14"/>
    </row>
    <row r="841" spans="1:20" ht="15.75" customHeight="1" x14ac:dyDescent="0.3">
      <c r="A841" s="14"/>
      <c r="B841" s="62"/>
      <c r="C841" s="14"/>
      <c r="D841" s="14"/>
      <c r="E841" s="14"/>
      <c r="F841" s="14"/>
      <c r="G841" s="14"/>
      <c r="H841" s="14"/>
      <c r="I841" s="14"/>
      <c r="J841" s="14"/>
      <c r="K841" s="14"/>
      <c r="L841" s="14"/>
      <c r="M841" s="14"/>
      <c r="N841" s="14"/>
      <c r="O841" s="14"/>
      <c r="P841" s="14"/>
      <c r="Q841" s="14"/>
      <c r="R841" s="14"/>
      <c r="S841" s="14"/>
      <c r="T841" s="14"/>
    </row>
    <row r="842" spans="1:20" ht="15.75" customHeight="1" x14ac:dyDescent="0.3">
      <c r="A842" s="14"/>
      <c r="B842" s="62"/>
      <c r="C842" s="14"/>
      <c r="D842" s="14"/>
      <c r="E842" s="14"/>
      <c r="F842" s="14"/>
      <c r="G842" s="14"/>
      <c r="H842" s="14"/>
      <c r="I842" s="14"/>
      <c r="J842" s="14"/>
      <c r="K842" s="14"/>
      <c r="L842" s="14"/>
      <c r="M842" s="14"/>
      <c r="N842" s="14"/>
      <c r="O842" s="14"/>
      <c r="P842" s="14"/>
      <c r="Q842" s="14"/>
      <c r="R842" s="14"/>
      <c r="S842" s="14"/>
      <c r="T842" s="14"/>
    </row>
    <row r="843" spans="1:20" ht="15.75" customHeight="1" x14ac:dyDescent="0.3">
      <c r="A843" s="14"/>
      <c r="B843" s="62"/>
      <c r="C843" s="14"/>
      <c r="D843" s="14"/>
      <c r="E843" s="14"/>
      <c r="F843" s="14"/>
      <c r="G843" s="14"/>
      <c r="H843" s="14"/>
      <c r="I843" s="14"/>
      <c r="J843" s="14"/>
      <c r="K843" s="14"/>
      <c r="L843" s="14"/>
      <c r="M843" s="14"/>
      <c r="N843" s="14"/>
      <c r="O843" s="14"/>
      <c r="P843" s="14"/>
      <c r="Q843" s="14"/>
      <c r="R843" s="14"/>
      <c r="S843" s="14"/>
      <c r="T843" s="14"/>
    </row>
    <row r="844" spans="1:20" ht="15.75" customHeight="1" x14ac:dyDescent="0.3">
      <c r="A844" s="14"/>
      <c r="B844" s="62"/>
      <c r="C844" s="14"/>
      <c r="D844" s="14"/>
      <c r="E844" s="14"/>
      <c r="F844" s="14"/>
      <c r="G844" s="14"/>
      <c r="H844" s="14"/>
      <c r="I844" s="14"/>
      <c r="J844" s="14"/>
      <c r="K844" s="14"/>
      <c r="L844" s="14"/>
      <c r="M844" s="14"/>
      <c r="N844" s="14"/>
      <c r="O844" s="14"/>
      <c r="P844" s="14"/>
      <c r="Q844" s="14"/>
      <c r="R844" s="14"/>
      <c r="S844" s="14"/>
      <c r="T844" s="14"/>
    </row>
    <row r="845" spans="1:20" ht="15.75" customHeight="1" x14ac:dyDescent="0.3">
      <c r="A845" s="14"/>
      <c r="B845" s="62"/>
      <c r="C845" s="14"/>
      <c r="D845" s="14"/>
      <c r="E845" s="14"/>
      <c r="F845" s="14"/>
      <c r="G845" s="14"/>
      <c r="H845" s="14"/>
      <c r="I845" s="14"/>
      <c r="J845" s="14"/>
      <c r="K845" s="14"/>
      <c r="L845" s="14"/>
      <c r="M845" s="14"/>
      <c r="N845" s="14"/>
      <c r="O845" s="14"/>
      <c r="P845" s="14"/>
      <c r="Q845" s="14"/>
      <c r="R845" s="14"/>
      <c r="S845" s="14"/>
      <c r="T845" s="14"/>
    </row>
    <row r="846" spans="1:20" ht="15.75" customHeight="1" x14ac:dyDescent="0.3">
      <c r="A846" s="14"/>
      <c r="B846" s="62"/>
      <c r="C846" s="14"/>
      <c r="D846" s="14"/>
      <c r="E846" s="14"/>
      <c r="F846" s="14"/>
      <c r="G846" s="14"/>
      <c r="H846" s="14"/>
      <c r="I846" s="14"/>
      <c r="J846" s="14"/>
      <c r="K846" s="14"/>
      <c r="L846" s="14"/>
      <c r="M846" s="14"/>
      <c r="N846" s="14"/>
      <c r="O846" s="14"/>
      <c r="P846" s="14"/>
      <c r="Q846" s="14"/>
      <c r="R846" s="14"/>
      <c r="S846" s="14"/>
      <c r="T846" s="14"/>
    </row>
    <row r="847" spans="1:20" ht="15.75" customHeight="1" x14ac:dyDescent="0.3">
      <c r="A847" s="14"/>
      <c r="B847" s="62"/>
      <c r="C847" s="14"/>
      <c r="D847" s="14"/>
      <c r="E847" s="14"/>
      <c r="F847" s="14"/>
      <c r="G847" s="14"/>
      <c r="H847" s="14"/>
      <c r="I847" s="14"/>
      <c r="J847" s="14"/>
      <c r="K847" s="14"/>
      <c r="L847" s="14"/>
      <c r="M847" s="14"/>
      <c r="N847" s="14"/>
      <c r="O847" s="14"/>
      <c r="P847" s="14"/>
      <c r="Q847" s="14"/>
      <c r="R847" s="14"/>
      <c r="S847" s="14"/>
      <c r="T847" s="14"/>
    </row>
    <row r="848" spans="1:20" ht="15.75" customHeight="1" x14ac:dyDescent="0.3">
      <c r="A848" s="14"/>
      <c r="B848" s="62"/>
      <c r="C848" s="14"/>
      <c r="D848" s="14"/>
      <c r="E848" s="14"/>
      <c r="F848" s="14"/>
      <c r="G848" s="14"/>
      <c r="H848" s="14"/>
      <c r="I848" s="14"/>
      <c r="J848" s="14"/>
      <c r="K848" s="14"/>
      <c r="L848" s="14"/>
      <c r="M848" s="14"/>
      <c r="N848" s="14"/>
      <c r="O848" s="14"/>
      <c r="P848" s="14"/>
      <c r="Q848" s="14"/>
      <c r="R848" s="14"/>
      <c r="S848" s="14"/>
      <c r="T848" s="14"/>
    </row>
    <row r="849" spans="1:20" ht="15.75" customHeight="1" x14ac:dyDescent="0.3">
      <c r="A849" s="14"/>
      <c r="B849" s="62"/>
      <c r="C849" s="14"/>
      <c r="D849" s="14"/>
      <c r="E849" s="14"/>
      <c r="F849" s="14"/>
      <c r="G849" s="14"/>
      <c r="H849" s="14"/>
      <c r="I849" s="14"/>
      <c r="J849" s="14"/>
      <c r="K849" s="14"/>
      <c r="L849" s="14"/>
      <c r="M849" s="14"/>
      <c r="N849" s="14"/>
      <c r="O849" s="14"/>
      <c r="P849" s="14"/>
      <c r="Q849" s="14"/>
      <c r="R849" s="14"/>
      <c r="S849" s="14"/>
      <c r="T849" s="14"/>
    </row>
    <row r="850" spans="1:20" ht="15.75" customHeight="1" x14ac:dyDescent="0.3">
      <c r="A850" s="14"/>
      <c r="B850" s="62"/>
      <c r="C850" s="14"/>
      <c r="D850" s="14"/>
      <c r="E850" s="14"/>
      <c r="F850" s="14"/>
      <c r="G850" s="14"/>
      <c r="H850" s="14"/>
      <c r="I850" s="14"/>
      <c r="J850" s="14"/>
      <c r="K850" s="14"/>
      <c r="L850" s="14"/>
      <c r="M850" s="14"/>
      <c r="N850" s="14"/>
      <c r="O850" s="14"/>
      <c r="P850" s="14"/>
      <c r="Q850" s="14"/>
      <c r="R850" s="14"/>
      <c r="S850" s="14"/>
      <c r="T850" s="14"/>
    </row>
    <row r="851" spans="1:20" ht="15.75" customHeight="1" x14ac:dyDescent="0.3">
      <c r="A851" s="14"/>
      <c r="B851" s="62"/>
      <c r="C851" s="14"/>
      <c r="D851" s="14"/>
      <c r="E851" s="14"/>
      <c r="F851" s="14"/>
      <c r="G851" s="14"/>
      <c r="H851" s="14"/>
      <c r="I851" s="14"/>
      <c r="J851" s="14"/>
      <c r="K851" s="14"/>
      <c r="L851" s="14"/>
      <c r="M851" s="14"/>
      <c r="N851" s="14"/>
      <c r="O851" s="14"/>
      <c r="P851" s="14"/>
      <c r="Q851" s="14"/>
      <c r="R851" s="14"/>
      <c r="S851" s="14"/>
      <c r="T851" s="14"/>
    </row>
    <row r="852" spans="1:20" ht="15.75" customHeight="1" x14ac:dyDescent="0.3">
      <c r="A852" s="14"/>
      <c r="B852" s="62"/>
      <c r="C852" s="14"/>
      <c r="D852" s="14"/>
      <c r="E852" s="14"/>
      <c r="F852" s="14"/>
      <c r="G852" s="14"/>
      <c r="H852" s="14"/>
      <c r="I852" s="14"/>
      <c r="J852" s="14"/>
      <c r="K852" s="14"/>
      <c r="L852" s="14"/>
      <c r="M852" s="14"/>
      <c r="N852" s="14"/>
      <c r="O852" s="14"/>
      <c r="P852" s="14"/>
      <c r="Q852" s="14"/>
      <c r="R852" s="14"/>
      <c r="S852" s="14"/>
      <c r="T852" s="14"/>
    </row>
    <row r="853" spans="1:20" ht="15.75" customHeight="1" x14ac:dyDescent="0.3">
      <c r="A853" s="14"/>
      <c r="B853" s="62"/>
      <c r="C853" s="14"/>
      <c r="D853" s="14"/>
      <c r="E853" s="14"/>
      <c r="F853" s="14"/>
      <c r="G853" s="14"/>
      <c r="H853" s="14"/>
      <c r="I853" s="14"/>
      <c r="J853" s="14"/>
      <c r="K853" s="14"/>
      <c r="L853" s="14"/>
      <c r="M853" s="14"/>
      <c r="N853" s="14"/>
      <c r="O853" s="14"/>
      <c r="P853" s="14"/>
      <c r="Q853" s="14"/>
      <c r="R853" s="14"/>
      <c r="S853" s="14"/>
      <c r="T853" s="14"/>
    </row>
    <row r="854" spans="1:20" ht="15.75" customHeight="1" x14ac:dyDescent="0.3">
      <c r="A854" s="14"/>
      <c r="B854" s="62"/>
      <c r="C854" s="14"/>
      <c r="D854" s="14"/>
      <c r="E854" s="14"/>
      <c r="F854" s="14"/>
      <c r="G854" s="14"/>
      <c r="H854" s="14"/>
      <c r="I854" s="14"/>
      <c r="J854" s="14"/>
      <c r="K854" s="14"/>
      <c r="L854" s="14"/>
      <c r="M854" s="14"/>
      <c r="N854" s="14"/>
      <c r="O854" s="14"/>
      <c r="P854" s="14"/>
      <c r="Q854" s="14"/>
      <c r="R854" s="14"/>
      <c r="S854" s="14"/>
      <c r="T854" s="14"/>
    </row>
    <row r="855" spans="1:20" ht="15.75" customHeight="1" x14ac:dyDescent="0.3">
      <c r="A855" s="14"/>
      <c r="B855" s="62"/>
      <c r="C855" s="14"/>
      <c r="D855" s="14"/>
      <c r="E855" s="14"/>
      <c r="F855" s="14"/>
      <c r="G855" s="14"/>
      <c r="H855" s="14"/>
      <c r="I855" s="14"/>
      <c r="J855" s="14"/>
      <c r="K855" s="14"/>
      <c r="L855" s="14"/>
      <c r="M855" s="14"/>
      <c r="N855" s="14"/>
      <c r="O855" s="14"/>
      <c r="P855" s="14"/>
      <c r="Q855" s="14"/>
      <c r="R855" s="14"/>
      <c r="S855" s="14"/>
      <c r="T855" s="14"/>
    </row>
    <row r="856" spans="1:20" ht="15.75" customHeight="1" x14ac:dyDescent="0.3">
      <c r="A856" s="14"/>
      <c r="B856" s="62"/>
      <c r="C856" s="14"/>
      <c r="D856" s="14"/>
      <c r="E856" s="14"/>
      <c r="F856" s="14"/>
      <c r="G856" s="14"/>
      <c r="H856" s="14"/>
      <c r="I856" s="14"/>
      <c r="J856" s="14"/>
      <c r="K856" s="14"/>
      <c r="L856" s="14"/>
      <c r="M856" s="14"/>
      <c r="N856" s="14"/>
      <c r="O856" s="14"/>
      <c r="P856" s="14"/>
      <c r="Q856" s="14"/>
      <c r="R856" s="14"/>
      <c r="S856" s="14"/>
      <c r="T856" s="14"/>
    </row>
    <row r="857" spans="1:20" ht="15.75" customHeight="1" x14ac:dyDescent="0.3">
      <c r="A857" s="14"/>
      <c r="B857" s="62"/>
      <c r="C857" s="14"/>
      <c r="D857" s="14"/>
      <c r="E857" s="14"/>
      <c r="F857" s="14"/>
      <c r="G857" s="14"/>
      <c r="H857" s="14"/>
      <c r="I857" s="14"/>
      <c r="J857" s="14"/>
      <c r="K857" s="14"/>
      <c r="L857" s="14"/>
      <c r="M857" s="14"/>
      <c r="N857" s="14"/>
      <c r="O857" s="14"/>
      <c r="P857" s="14"/>
      <c r="Q857" s="14"/>
      <c r="R857" s="14"/>
      <c r="S857" s="14"/>
      <c r="T857" s="14"/>
    </row>
    <row r="858" spans="1:20" ht="15.75" customHeight="1" x14ac:dyDescent="0.3">
      <c r="A858" s="14"/>
      <c r="B858" s="62"/>
      <c r="C858" s="14"/>
      <c r="D858" s="14"/>
      <c r="E858" s="14"/>
      <c r="F858" s="14"/>
      <c r="G858" s="14"/>
      <c r="H858" s="14"/>
      <c r="I858" s="14"/>
      <c r="J858" s="14"/>
      <c r="K858" s="14"/>
      <c r="L858" s="14"/>
      <c r="M858" s="14"/>
      <c r="N858" s="14"/>
      <c r="O858" s="14"/>
      <c r="P858" s="14"/>
      <c r="Q858" s="14"/>
      <c r="R858" s="14"/>
      <c r="S858" s="14"/>
      <c r="T858" s="14"/>
    </row>
    <row r="859" spans="1:20" ht="15.75" customHeight="1" x14ac:dyDescent="0.3">
      <c r="A859" s="14"/>
      <c r="B859" s="62"/>
      <c r="C859" s="14"/>
      <c r="D859" s="14"/>
      <c r="E859" s="14"/>
      <c r="F859" s="14"/>
      <c r="G859" s="14"/>
      <c r="H859" s="14"/>
      <c r="I859" s="14"/>
      <c r="J859" s="14"/>
      <c r="K859" s="14"/>
      <c r="L859" s="14"/>
      <c r="M859" s="14"/>
      <c r="N859" s="14"/>
      <c r="O859" s="14"/>
      <c r="P859" s="14"/>
      <c r="Q859" s="14"/>
      <c r="R859" s="14"/>
      <c r="S859" s="14"/>
      <c r="T859" s="14"/>
    </row>
    <row r="860" spans="1:20" ht="15.75" customHeight="1" x14ac:dyDescent="0.3">
      <c r="A860" s="14"/>
      <c r="B860" s="62"/>
      <c r="C860" s="14"/>
      <c r="D860" s="14"/>
      <c r="E860" s="14"/>
      <c r="F860" s="14"/>
      <c r="G860" s="14"/>
      <c r="H860" s="14"/>
      <c r="I860" s="14"/>
      <c r="J860" s="14"/>
      <c r="K860" s="14"/>
      <c r="L860" s="14"/>
      <c r="M860" s="14"/>
      <c r="N860" s="14"/>
      <c r="O860" s="14"/>
      <c r="P860" s="14"/>
      <c r="Q860" s="14"/>
      <c r="R860" s="14"/>
      <c r="S860" s="14"/>
      <c r="T860" s="14"/>
    </row>
    <row r="861" spans="1:20" ht="15.75" customHeight="1" x14ac:dyDescent="0.3">
      <c r="A861" s="14"/>
      <c r="B861" s="62"/>
      <c r="C861" s="14"/>
      <c r="D861" s="14"/>
      <c r="E861" s="14"/>
      <c r="F861" s="14"/>
      <c r="G861" s="14"/>
      <c r="H861" s="14"/>
      <c r="I861" s="14"/>
      <c r="J861" s="14"/>
      <c r="K861" s="14"/>
      <c r="L861" s="14"/>
      <c r="M861" s="14"/>
      <c r="N861" s="14"/>
      <c r="O861" s="14"/>
      <c r="P861" s="14"/>
      <c r="Q861" s="14"/>
      <c r="R861" s="14"/>
      <c r="S861" s="14"/>
      <c r="T861" s="14"/>
    </row>
    <row r="862" spans="1:20" ht="15.75" customHeight="1" x14ac:dyDescent="0.3">
      <c r="A862" s="14"/>
      <c r="B862" s="62"/>
      <c r="C862" s="14"/>
      <c r="D862" s="14"/>
      <c r="E862" s="14"/>
      <c r="F862" s="14"/>
      <c r="G862" s="14"/>
      <c r="H862" s="14"/>
      <c r="I862" s="14"/>
      <c r="J862" s="14"/>
      <c r="K862" s="14"/>
      <c r="L862" s="14"/>
      <c r="M862" s="14"/>
      <c r="N862" s="14"/>
      <c r="O862" s="14"/>
      <c r="P862" s="14"/>
      <c r="Q862" s="14"/>
      <c r="R862" s="14"/>
      <c r="S862" s="14"/>
      <c r="T862" s="14"/>
    </row>
    <row r="863" spans="1:20" ht="15.75" customHeight="1" x14ac:dyDescent="0.3">
      <c r="A863" s="14"/>
      <c r="B863" s="62"/>
      <c r="C863" s="14"/>
      <c r="D863" s="14"/>
      <c r="E863" s="14"/>
      <c r="F863" s="14"/>
      <c r="G863" s="14"/>
      <c r="H863" s="14"/>
      <c r="I863" s="14"/>
      <c r="J863" s="14"/>
      <c r="K863" s="14"/>
      <c r="L863" s="14"/>
      <c r="M863" s="14"/>
      <c r="N863" s="14"/>
      <c r="O863" s="14"/>
      <c r="P863" s="14"/>
      <c r="Q863" s="14"/>
      <c r="R863" s="14"/>
      <c r="S863" s="14"/>
      <c r="T863" s="14"/>
    </row>
    <row r="864" spans="1:20" ht="15.75" customHeight="1" x14ac:dyDescent="0.3">
      <c r="A864" s="14"/>
      <c r="B864" s="62"/>
      <c r="C864" s="14"/>
      <c r="D864" s="14"/>
      <c r="E864" s="14"/>
      <c r="F864" s="14"/>
      <c r="G864" s="14"/>
      <c r="H864" s="14"/>
      <c r="I864" s="14"/>
      <c r="J864" s="14"/>
      <c r="K864" s="14"/>
      <c r="L864" s="14"/>
      <c r="M864" s="14"/>
      <c r="N864" s="14"/>
      <c r="O864" s="14"/>
      <c r="P864" s="14"/>
      <c r="Q864" s="14"/>
      <c r="R864" s="14"/>
      <c r="S864" s="14"/>
      <c r="T864" s="14"/>
    </row>
    <row r="865" spans="1:20" ht="15.75" customHeight="1" x14ac:dyDescent="0.3">
      <c r="A865" s="14"/>
      <c r="B865" s="62"/>
      <c r="C865" s="14"/>
      <c r="D865" s="14"/>
      <c r="E865" s="14"/>
      <c r="F865" s="14"/>
      <c r="G865" s="14"/>
      <c r="H865" s="14"/>
      <c r="I865" s="14"/>
      <c r="J865" s="14"/>
      <c r="K865" s="14"/>
      <c r="L865" s="14"/>
      <c r="M865" s="14"/>
      <c r="N865" s="14"/>
      <c r="O865" s="14"/>
      <c r="P865" s="14"/>
      <c r="Q865" s="14"/>
      <c r="R865" s="14"/>
      <c r="S865" s="14"/>
      <c r="T865" s="14"/>
    </row>
    <row r="866" spans="1:20" ht="15.75" customHeight="1" x14ac:dyDescent="0.3">
      <c r="A866" s="14"/>
      <c r="B866" s="62"/>
      <c r="C866" s="14"/>
      <c r="D866" s="14"/>
      <c r="E866" s="14"/>
      <c r="F866" s="14"/>
      <c r="G866" s="14"/>
      <c r="H866" s="14"/>
      <c r="I866" s="14"/>
      <c r="J866" s="14"/>
      <c r="K866" s="14"/>
      <c r="L866" s="14"/>
      <c r="M866" s="14"/>
      <c r="N866" s="14"/>
      <c r="O866" s="14"/>
      <c r="P866" s="14"/>
      <c r="Q866" s="14"/>
      <c r="R866" s="14"/>
      <c r="S866" s="14"/>
      <c r="T866" s="14"/>
    </row>
    <row r="867" spans="1:20" ht="15.75" customHeight="1" x14ac:dyDescent="0.3">
      <c r="A867" s="14"/>
      <c r="B867" s="62"/>
      <c r="C867" s="14"/>
      <c r="D867" s="14"/>
      <c r="E867" s="14"/>
      <c r="F867" s="14"/>
      <c r="G867" s="14"/>
      <c r="H867" s="14"/>
      <c r="I867" s="14"/>
      <c r="J867" s="14"/>
      <c r="K867" s="14"/>
      <c r="L867" s="14"/>
      <c r="M867" s="14"/>
      <c r="N867" s="14"/>
      <c r="O867" s="14"/>
      <c r="P867" s="14"/>
      <c r="Q867" s="14"/>
      <c r="R867" s="14"/>
      <c r="S867" s="14"/>
      <c r="T867" s="14"/>
    </row>
    <row r="868" spans="1:20" ht="15.75" customHeight="1" x14ac:dyDescent="0.3">
      <c r="A868" s="14"/>
      <c r="B868" s="62"/>
      <c r="C868" s="14"/>
      <c r="D868" s="14"/>
      <c r="E868" s="14"/>
      <c r="F868" s="14"/>
      <c r="G868" s="14"/>
      <c r="H868" s="14"/>
      <c r="I868" s="14"/>
      <c r="J868" s="14"/>
      <c r="K868" s="14"/>
      <c r="L868" s="14"/>
      <c r="M868" s="14"/>
      <c r="N868" s="14"/>
      <c r="O868" s="14"/>
      <c r="P868" s="14"/>
      <c r="Q868" s="14"/>
      <c r="R868" s="14"/>
      <c r="S868" s="14"/>
      <c r="T868" s="14"/>
    </row>
    <row r="869" spans="1:20" ht="15.75" customHeight="1" x14ac:dyDescent="0.3">
      <c r="A869" s="14"/>
      <c r="B869" s="62"/>
      <c r="C869" s="14"/>
      <c r="D869" s="14"/>
      <c r="E869" s="14"/>
      <c r="F869" s="14"/>
      <c r="G869" s="14"/>
      <c r="H869" s="14"/>
      <c r="I869" s="14"/>
      <c r="J869" s="14"/>
      <c r="K869" s="14"/>
      <c r="L869" s="14"/>
      <c r="M869" s="14"/>
      <c r="N869" s="14"/>
      <c r="O869" s="14"/>
      <c r="P869" s="14"/>
      <c r="Q869" s="14"/>
      <c r="R869" s="14"/>
      <c r="S869" s="14"/>
      <c r="T869" s="14"/>
    </row>
    <row r="870" spans="1:20" ht="15.75" customHeight="1" x14ac:dyDescent="0.3">
      <c r="A870" s="14"/>
      <c r="B870" s="62"/>
      <c r="C870" s="14"/>
      <c r="D870" s="14"/>
      <c r="E870" s="14"/>
      <c r="F870" s="14"/>
      <c r="G870" s="14"/>
      <c r="H870" s="14"/>
      <c r="I870" s="14"/>
      <c r="J870" s="14"/>
      <c r="K870" s="14"/>
      <c r="L870" s="14"/>
      <c r="M870" s="14"/>
      <c r="N870" s="14"/>
      <c r="O870" s="14"/>
      <c r="P870" s="14"/>
      <c r="Q870" s="14"/>
      <c r="R870" s="14"/>
      <c r="S870" s="14"/>
      <c r="T870" s="14"/>
    </row>
    <row r="871" spans="1:20" ht="15.75" customHeight="1" x14ac:dyDescent="0.3">
      <c r="A871" s="14"/>
      <c r="B871" s="62"/>
      <c r="C871" s="14"/>
      <c r="D871" s="14"/>
      <c r="E871" s="14"/>
      <c r="F871" s="14"/>
      <c r="G871" s="14"/>
      <c r="H871" s="14"/>
      <c r="I871" s="14"/>
      <c r="J871" s="14"/>
      <c r="K871" s="14"/>
      <c r="L871" s="14"/>
      <c r="M871" s="14"/>
      <c r="N871" s="14"/>
      <c r="O871" s="14"/>
      <c r="P871" s="14"/>
      <c r="Q871" s="14"/>
      <c r="R871" s="14"/>
      <c r="S871" s="14"/>
      <c r="T871" s="14"/>
    </row>
    <row r="872" spans="1:20" ht="15.75" customHeight="1" x14ac:dyDescent="0.3">
      <c r="A872" s="14"/>
      <c r="B872" s="62"/>
      <c r="C872" s="14"/>
      <c r="D872" s="14"/>
      <c r="E872" s="14"/>
      <c r="F872" s="14"/>
      <c r="G872" s="14"/>
      <c r="H872" s="14"/>
      <c r="I872" s="14"/>
      <c r="J872" s="14"/>
      <c r="K872" s="14"/>
      <c r="L872" s="14"/>
      <c r="M872" s="14"/>
      <c r="N872" s="14"/>
      <c r="O872" s="14"/>
      <c r="P872" s="14"/>
      <c r="Q872" s="14"/>
      <c r="R872" s="14"/>
      <c r="S872" s="14"/>
      <c r="T872" s="14"/>
    </row>
    <row r="873" spans="1:20" ht="15.75" customHeight="1" x14ac:dyDescent="0.3">
      <c r="A873" s="14"/>
      <c r="B873" s="62"/>
      <c r="C873" s="14"/>
      <c r="D873" s="14"/>
      <c r="E873" s="14"/>
      <c r="F873" s="14"/>
      <c r="G873" s="14"/>
      <c r="H873" s="14"/>
      <c r="I873" s="14"/>
      <c r="J873" s="14"/>
      <c r="K873" s="14"/>
      <c r="L873" s="14"/>
      <c r="M873" s="14"/>
      <c r="N873" s="14"/>
      <c r="O873" s="14"/>
      <c r="P873" s="14"/>
      <c r="Q873" s="14"/>
      <c r="R873" s="14"/>
      <c r="S873" s="14"/>
      <c r="T873" s="14"/>
    </row>
    <row r="874" spans="1:20" ht="15.75" customHeight="1" x14ac:dyDescent="0.3">
      <c r="A874" s="14"/>
      <c r="B874" s="62"/>
      <c r="C874" s="14"/>
      <c r="D874" s="14"/>
      <c r="E874" s="14"/>
      <c r="F874" s="14"/>
      <c r="G874" s="14"/>
      <c r="H874" s="14"/>
      <c r="I874" s="14"/>
      <c r="J874" s="14"/>
      <c r="K874" s="14"/>
      <c r="L874" s="14"/>
      <c r="M874" s="14"/>
      <c r="N874" s="14"/>
      <c r="O874" s="14"/>
      <c r="P874" s="14"/>
      <c r="Q874" s="14"/>
      <c r="R874" s="14"/>
      <c r="S874" s="14"/>
      <c r="T874" s="14"/>
    </row>
    <row r="875" spans="1:20" ht="15.75" customHeight="1" x14ac:dyDescent="0.3">
      <c r="A875" s="14"/>
      <c r="B875" s="62"/>
      <c r="C875" s="14"/>
      <c r="D875" s="14"/>
      <c r="E875" s="14"/>
      <c r="F875" s="14"/>
      <c r="G875" s="14"/>
      <c r="H875" s="14"/>
      <c r="I875" s="14"/>
      <c r="J875" s="14"/>
      <c r="K875" s="14"/>
      <c r="L875" s="14"/>
      <c r="M875" s="14"/>
      <c r="N875" s="14"/>
      <c r="O875" s="14"/>
      <c r="P875" s="14"/>
      <c r="Q875" s="14"/>
      <c r="R875" s="14"/>
      <c r="S875" s="14"/>
      <c r="T875" s="14"/>
    </row>
    <row r="876" spans="1:20" ht="15.75" customHeight="1" x14ac:dyDescent="0.3">
      <c r="A876" s="14"/>
      <c r="B876" s="62"/>
      <c r="C876" s="14"/>
      <c r="D876" s="14"/>
      <c r="E876" s="14"/>
      <c r="F876" s="14"/>
      <c r="G876" s="14"/>
      <c r="H876" s="14"/>
      <c r="I876" s="14"/>
      <c r="J876" s="14"/>
      <c r="K876" s="14"/>
      <c r="L876" s="14"/>
      <c r="M876" s="14"/>
      <c r="N876" s="14"/>
      <c r="O876" s="14"/>
      <c r="P876" s="14"/>
      <c r="Q876" s="14"/>
      <c r="R876" s="14"/>
      <c r="S876" s="14"/>
      <c r="T876" s="14"/>
    </row>
    <row r="877" spans="1:20" ht="15.75" customHeight="1" x14ac:dyDescent="0.3">
      <c r="A877" s="14"/>
      <c r="B877" s="62"/>
      <c r="C877" s="14"/>
      <c r="D877" s="14"/>
      <c r="E877" s="14"/>
      <c r="F877" s="14"/>
      <c r="G877" s="14"/>
      <c r="H877" s="14"/>
      <c r="I877" s="14"/>
      <c r="J877" s="14"/>
      <c r="K877" s="14"/>
      <c r="L877" s="14"/>
      <c r="M877" s="14"/>
      <c r="N877" s="14"/>
      <c r="O877" s="14"/>
      <c r="P877" s="14"/>
      <c r="Q877" s="14"/>
      <c r="R877" s="14"/>
      <c r="S877" s="14"/>
      <c r="T877" s="14"/>
    </row>
    <row r="878" spans="1:20" ht="15.75" customHeight="1" x14ac:dyDescent="0.3">
      <c r="A878" s="14"/>
      <c r="B878" s="62"/>
      <c r="C878" s="14"/>
      <c r="D878" s="14"/>
      <c r="E878" s="14"/>
      <c r="F878" s="14"/>
      <c r="G878" s="14"/>
      <c r="H878" s="14"/>
      <c r="I878" s="14"/>
      <c r="J878" s="14"/>
      <c r="K878" s="14"/>
      <c r="L878" s="14"/>
      <c r="M878" s="14"/>
      <c r="N878" s="14"/>
      <c r="O878" s="14"/>
      <c r="P878" s="14"/>
      <c r="Q878" s="14"/>
      <c r="R878" s="14"/>
      <c r="S878" s="14"/>
      <c r="T878" s="14"/>
    </row>
    <row r="879" spans="1:20" ht="15.75" customHeight="1" x14ac:dyDescent="0.3">
      <c r="A879" s="14"/>
      <c r="B879" s="62"/>
      <c r="C879" s="14"/>
      <c r="D879" s="14"/>
      <c r="E879" s="14"/>
      <c r="F879" s="14"/>
      <c r="G879" s="14"/>
      <c r="H879" s="14"/>
      <c r="I879" s="14"/>
      <c r="J879" s="14"/>
      <c r="K879" s="14"/>
      <c r="L879" s="14"/>
      <c r="M879" s="14"/>
      <c r="N879" s="14"/>
      <c r="O879" s="14"/>
      <c r="P879" s="14"/>
      <c r="Q879" s="14"/>
      <c r="R879" s="14"/>
      <c r="S879" s="14"/>
      <c r="T879" s="14"/>
    </row>
    <row r="880" spans="1:20" ht="15.75" customHeight="1" x14ac:dyDescent="0.3">
      <c r="A880" s="14"/>
      <c r="B880" s="62"/>
      <c r="C880" s="14"/>
      <c r="D880" s="14"/>
      <c r="E880" s="14"/>
      <c r="F880" s="14"/>
      <c r="G880" s="14"/>
      <c r="H880" s="14"/>
      <c r="I880" s="14"/>
      <c r="J880" s="14"/>
      <c r="K880" s="14"/>
      <c r="L880" s="14"/>
      <c r="M880" s="14"/>
      <c r="N880" s="14"/>
      <c r="O880" s="14"/>
      <c r="P880" s="14"/>
      <c r="Q880" s="14"/>
      <c r="R880" s="14"/>
      <c r="S880" s="14"/>
      <c r="T880" s="14"/>
    </row>
    <row r="881" spans="1:20" ht="15.75" customHeight="1" x14ac:dyDescent="0.3">
      <c r="A881" s="14"/>
      <c r="B881" s="62"/>
      <c r="C881" s="14"/>
      <c r="D881" s="14"/>
      <c r="E881" s="14"/>
      <c r="F881" s="14"/>
      <c r="G881" s="14"/>
      <c r="H881" s="14"/>
      <c r="I881" s="14"/>
      <c r="J881" s="14"/>
      <c r="K881" s="14"/>
      <c r="L881" s="14"/>
      <c r="M881" s="14"/>
      <c r="N881" s="14"/>
      <c r="O881" s="14"/>
      <c r="P881" s="14"/>
      <c r="Q881" s="14"/>
      <c r="R881" s="14"/>
      <c r="S881" s="14"/>
      <c r="T881" s="14"/>
    </row>
    <row r="882" spans="1:20" ht="15.75" customHeight="1" x14ac:dyDescent="0.3">
      <c r="A882" s="14"/>
      <c r="B882" s="62"/>
      <c r="C882" s="14"/>
      <c r="D882" s="14"/>
      <c r="E882" s="14"/>
      <c r="F882" s="14"/>
      <c r="G882" s="14"/>
      <c r="H882" s="14"/>
      <c r="I882" s="14"/>
      <c r="J882" s="14"/>
      <c r="K882" s="14"/>
      <c r="L882" s="14"/>
      <c r="M882" s="14"/>
      <c r="N882" s="14"/>
      <c r="O882" s="14"/>
      <c r="P882" s="14"/>
      <c r="Q882" s="14"/>
      <c r="R882" s="14"/>
      <c r="S882" s="14"/>
      <c r="T882" s="14"/>
    </row>
    <row r="883" spans="1:20" ht="15.75" customHeight="1" x14ac:dyDescent="0.3">
      <c r="A883" s="14"/>
      <c r="B883" s="62"/>
      <c r="C883" s="14"/>
      <c r="D883" s="14"/>
      <c r="E883" s="14"/>
      <c r="F883" s="14"/>
      <c r="G883" s="14"/>
      <c r="H883" s="14"/>
      <c r="I883" s="14"/>
      <c r="J883" s="14"/>
      <c r="K883" s="14"/>
      <c r="L883" s="14"/>
      <c r="M883" s="14"/>
      <c r="N883" s="14"/>
      <c r="O883" s="14"/>
      <c r="P883" s="14"/>
      <c r="Q883" s="14"/>
      <c r="R883" s="14"/>
      <c r="S883" s="14"/>
      <c r="T883" s="14"/>
    </row>
    <row r="884" spans="1:20" ht="15.75" customHeight="1" x14ac:dyDescent="0.3">
      <c r="A884" s="14"/>
      <c r="B884" s="62"/>
      <c r="C884" s="14"/>
      <c r="D884" s="14"/>
      <c r="E884" s="14"/>
      <c r="F884" s="14"/>
      <c r="G884" s="14"/>
      <c r="H884" s="14"/>
      <c r="I884" s="14"/>
      <c r="J884" s="14"/>
      <c r="K884" s="14"/>
      <c r="L884" s="14"/>
      <c r="M884" s="14"/>
      <c r="N884" s="14"/>
      <c r="O884" s="14"/>
      <c r="P884" s="14"/>
      <c r="Q884" s="14"/>
      <c r="R884" s="14"/>
      <c r="S884" s="14"/>
      <c r="T884" s="14"/>
    </row>
    <row r="885" spans="1:20" ht="15.75" customHeight="1" x14ac:dyDescent="0.3">
      <c r="A885" s="14"/>
      <c r="B885" s="62"/>
      <c r="C885" s="14"/>
      <c r="D885" s="14"/>
      <c r="E885" s="14"/>
      <c r="F885" s="14"/>
      <c r="G885" s="14"/>
      <c r="H885" s="14"/>
      <c r="I885" s="14"/>
      <c r="J885" s="14"/>
      <c r="K885" s="14"/>
      <c r="L885" s="14"/>
      <c r="M885" s="14"/>
      <c r="N885" s="14"/>
      <c r="O885" s="14"/>
      <c r="P885" s="14"/>
      <c r="Q885" s="14"/>
      <c r="R885" s="14"/>
      <c r="S885" s="14"/>
      <c r="T885" s="14"/>
    </row>
    <row r="886" spans="1:20" ht="15.75" customHeight="1" x14ac:dyDescent="0.3">
      <c r="A886" s="14"/>
      <c r="B886" s="62"/>
      <c r="C886" s="14"/>
      <c r="D886" s="14"/>
      <c r="E886" s="14"/>
      <c r="F886" s="14"/>
      <c r="G886" s="14"/>
      <c r="H886" s="14"/>
      <c r="I886" s="14"/>
      <c r="J886" s="14"/>
      <c r="K886" s="14"/>
      <c r="L886" s="14"/>
      <c r="M886" s="14"/>
      <c r="N886" s="14"/>
      <c r="O886" s="14"/>
      <c r="P886" s="14"/>
      <c r="Q886" s="14"/>
      <c r="R886" s="14"/>
      <c r="S886" s="14"/>
      <c r="T886" s="14"/>
    </row>
    <row r="887" spans="1:20" ht="15.75" customHeight="1" x14ac:dyDescent="0.3">
      <c r="A887" s="14"/>
      <c r="B887" s="62"/>
      <c r="C887" s="14"/>
      <c r="D887" s="14"/>
      <c r="E887" s="14"/>
      <c r="F887" s="14"/>
      <c r="G887" s="14"/>
      <c r="H887" s="14"/>
      <c r="I887" s="14"/>
      <c r="J887" s="14"/>
      <c r="K887" s="14"/>
      <c r="L887" s="14"/>
      <c r="M887" s="14"/>
      <c r="N887" s="14"/>
      <c r="O887" s="14"/>
      <c r="P887" s="14"/>
      <c r="Q887" s="14"/>
      <c r="R887" s="14"/>
      <c r="S887" s="14"/>
      <c r="T887" s="14"/>
    </row>
    <row r="888" spans="1:20" ht="15.75" customHeight="1" x14ac:dyDescent="0.3">
      <c r="A888" s="14"/>
      <c r="B888" s="62"/>
      <c r="C888" s="14"/>
      <c r="D888" s="14"/>
      <c r="E888" s="14"/>
      <c r="F888" s="14"/>
      <c r="G888" s="14"/>
      <c r="H888" s="14"/>
      <c r="I888" s="14"/>
      <c r="J888" s="14"/>
      <c r="K888" s="14"/>
      <c r="L888" s="14"/>
      <c r="M888" s="14"/>
      <c r="N888" s="14"/>
      <c r="O888" s="14"/>
      <c r="P888" s="14"/>
      <c r="Q888" s="14"/>
      <c r="R888" s="14"/>
      <c r="S888" s="14"/>
      <c r="T888" s="14"/>
    </row>
    <row r="889" spans="1:20" ht="15.75" customHeight="1" x14ac:dyDescent="0.3">
      <c r="A889" s="14"/>
      <c r="B889" s="62"/>
      <c r="C889" s="14"/>
      <c r="D889" s="14"/>
      <c r="E889" s="14"/>
      <c r="F889" s="14"/>
      <c r="G889" s="14"/>
      <c r="H889" s="14"/>
      <c r="I889" s="14"/>
      <c r="J889" s="14"/>
      <c r="K889" s="14"/>
      <c r="L889" s="14"/>
      <c r="M889" s="14"/>
      <c r="N889" s="14"/>
      <c r="O889" s="14"/>
      <c r="P889" s="14"/>
      <c r="Q889" s="14"/>
      <c r="R889" s="14"/>
      <c r="S889" s="14"/>
      <c r="T889" s="14"/>
    </row>
    <row r="890" spans="1:20" ht="15.75" customHeight="1" x14ac:dyDescent="0.3">
      <c r="A890" s="14"/>
      <c r="B890" s="62"/>
      <c r="C890" s="14"/>
      <c r="D890" s="14"/>
      <c r="E890" s="14"/>
      <c r="F890" s="14"/>
      <c r="G890" s="14"/>
      <c r="H890" s="14"/>
      <c r="I890" s="14"/>
      <c r="J890" s="14"/>
      <c r="K890" s="14"/>
      <c r="L890" s="14"/>
      <c r="M890" s="14"/>
      <c r="N890" s="14"/>
      <c r="O890" s="14"/>
      <c r="P890" s="14"/>
      <c r="Q890" s="14"/>
      <c r="R890" s="14"/>
      <c r="S890" s="14"/>
      <c r="T890" s="14"/>
    </row>
    <row r="891" spans="1:20" ht="15.75" customHeight="1" x14ac:dyDescent="0.3">
      <c r="A891" s="14"/>
      <c r="B891" s="62"/>
      <c r="C891" s="14"/>
      <c r="D891" s="14"/>
      <c r="E891" s="14"/>
      <c r="F891" s="14"/>
      <c r="G891" s="14"/>
      <c r="H891" s="14"/>
      <c r="I891" s="14"/>
      <c r="J891" s="14"/>
      <c r="K891" s="14"/>
      <c r="L891" s="14"/>
      <c r="M891" s="14"/>
      <c r="N891" s="14"/>
      <c r="O891" s="14"/>
      <c r="P891" s="14"/>
      <c r="Q891" s="14"/>
      <c r="R891" s="14"/>
      <c r="S891" s="14"/>
      <c r="T891" s="14"/>
    </row>
    <row r="892" spans="1:20" ht="15.75" customHeight="1" x14ac:dyDescent="0.3">
      <c r="A892" s="14"/>
      <c r="B892" s="62"/>
      <c r="C892" s="14"/>
      <c r="D892" s="14"/>
      <c r="E892" s="14"/>
      <c r="F892" s="14"/>
      <c r="G892" s="14"/>
      <c r="H892" s="14"/>
      <c r="I892" s="14"/>
      <c r="J892" s="14"/>
      <c r="K892" s="14"/>
      <c r="L892" s="14"/>
      <c r="M892" s="14"/>
      <c r="N892" s="14"/>
      <c r="O892" s="14"/>
      <c r="P892" s="14"/>
      <c r="Q892" s="14"/>
      <c r="R892" s="14"/>
      <c r="S892" s="14"/>
      <c r="T892" s="14"/>
    </row>
    <row r="893" spans="1:20" ht="15.75" customHeight="1" x14ac:dyDescent="0.3">
      <c r="A893" s="14"/>
      <c r="B893" s="62"/>
      <c r="C893" s="14"/>
      <c r="D893" s="14"/>
      <c r="E893" s="14"/>
      <c r="F893" s="14"/>
      <c r="G893" s="14"/>
      <c r="H893" s="14"/>
      <c r="I893" s="14"/>
      <c r="J893" s="14"/>
      <c r="K893" s="14"/>
      <c r="L893" s="14"/>
      <c r="M893" s="14"/>
      <c r="N893" s="14"/>
      <c r="O893" s="14"/>
      <c r="P893" s="14"/>
      <c r="Q893" s="14"/>
      <c r="R893" s="14"/>
      <c r="S893" s="14"/>
      <c r="T893" s="14"/>
    </row>
    <row r="894" spans="1:20" ht="15.75" customHeight="1" x14ac:dyDescent="0.3">
      <c r="A894" s="14"/>
      <c r="B894" s="62"/>
      <c r="C894" s="14"/>
      <c r="D894" s="14"/>
      <c r="E894" s="14"/>
      <c r="F894" s="14"/>
      <c r="G894" s="14"/>
      <c r="H894" s="14"/>
      <c r="I894" s="14"/>
      <c r="J894" s="14"/>
      <c r="K894" s="14"/>
      <c r="L894" s="14"/>
      <c r="M894" s="14"/>
      <c r="N894" s="14"/>
      <c r="O894" s="14"/>
      <c r="P894" s="14"/>
      <c r="Q894" s="14"/>
      <c r="R894" s="14"/>
      <c r="S894" s="14"/>
      <c r="T894" s="14"/>
    </row>
    <row r="895" spans="1:20" ht="15.75" customHeight="1" x14ac:dyDescent="0.3">
      <c r="A895" s="14"/>
      <c r="B895" s="62"/>
      <c r="C895" s="14"/>
      <c r="D895" s="14"/>
      <c r="E895" s="14"/>
      <c r="F895" s="14"/>
      <c r="G895" s="14"/>
      <c r="H895" s="14"/>
      <c r="I895" s="14"/>
      <c r="J895" s="14"/>
      <c r="K895" s="14"/>
      <c r="L895" s="14"/>
      <c r="M895" s="14"/>
      <c r="N895" s="14"/>
      <c r="O895" s="14"/>
      <c r="P895" s="14"/>
      <c r="Q895" s="14"/>
      <c r="R895" s="14"/>
      <c r="S895" s="14"/>
      <c r="T895" s="14"/>
    </row>
    <row r="896" spans="1:20" ht="15.75" customHeight="1" x14ac:dyDescent="0.3">
      <c r="A896" s="14"/>
      <c r="B896" s="62"/>
      <c r="C896" s="14"/>
      <c r="D896" s="14"/>
      <c r="E896" s="14"/>
      <c r="F896" s="14"/>
      <c r="G896" s="14"/>
      <c r="H896" s="14"/>
      <c r="I896" s="14"/>
      <c r="J896" s="14"/>
      <c r="K896" s="14"/>
      <c r="L896" s="14"/>
      <c r="M896" s="14"/>
      <c r="N896" s="14"/>
      <c r="O896" s="14"/>
      <c r="P896" s="14"/>
      <c r="Q896" s="14"/>
      <c r="R896" s="14"/>
      <c r="S896" s="14"/>
      <c r="T896" s="14"/>
    </row>
    <row r="897" spans="1:20" ht="15.75" customHeight="1" x14ac:dyDescent="0.3">
      <c r="A897" s="14"/>
      <c r="B897" s="62"/>
      <c r="C897" s="14"/>
      <c r="D897" s="14"/>
      <c r="E897" s="14"/>
      <c r="F897" s="14"/>
      <c r="G897" s="14"/>
      <c r="H897" s="14"/>
      <c r="I897" s="14"/>
      <c r="J897" s="14"/>
      <c r="K897" s="14"/>
      <c r="L897" s="14"/>
      <c r="M897" s="14"/>
      <c r="N897" s="14"/>
      <c r="O897" s="14"/>
      <c r="P897" s="14"/>
      <c r="Q897" s="14"/>
      <c r="R897" s="14"/>
      <c r="S897" s="14"/>
      <c r="T897" s="14"/>
    </row>
    <row r="898" spans="1:20" ht="15.75" customHeight="1" x14ac:dyDescent="0.3">
      <c r="A898" s="14"/>
      <c r="B898" s="62"/>
      <c r="C898" s="14"/>
      <c r="D898" s="14"/>
      <c r="E898" s="14"/>
      <c r="F898" s="14"/>
      <c r="G898" s="14"/>
      <c r="H898" s="14"/>
      <c r="I898" s="14"/>
      <c r="J898" s="14"/>
      <c r="K898" s="14"/>
      <c r="L898" s="14"/>
      <c r="M898" s="14"/>
      <c r="N898" s="14"/>
      <c r="O898" s="14"/>
      <c r="P898" s="14"/>
      <c r="Q898" s="14"/>
      <c r="R898" s="14"/>
      <c r="S898" s="14"/>
      <c r="T898" s="14"/>
    </row>
    <row r="899" spans="1:20" ht="15.75" customHeight="1" x14ac:dyDescent="0.3">
      <c r="A899" s="14"/>
      <c r="B899" s="62"/>
      <c r="C899" s="14"/>
      <c r="D899" s="14"/>
      <c r="E899" s="14"/>
      <c r="F899" s="14"/>
      <c r="G899" s="14"/>
      <c r="H899" s="14"/>
      <c r="I899" s="14"/>
      <c r="J899" s="14"/>
      <c r="K899" s="14"/>
      <c r="L899" s="14"/>
      <c r="M899" s="14"/>
      <c r="N899" s="14"/>
      <c r="O899" s="14"/>
      <c r="P899" s="14"/>
      <c r="Q899" s="14"/>
      <c r="R899" s="14"/>
      <c r="S899" s="14"/>
      <c r="T899" s="14"/>
    </row>
    <row r="900" spans="1:20" ht="15.75" customHeight="1" x14ac:dyDescent="0.3">
      <c r="A900" s="14"/>
      <c r="B900" s="62"/>
      <c r="C900" s="14"/>
      <c r="D900" s="14"/>
      <c r="E900" s="14"/>
      <c r="F900" s="14"/>
      <c r="G900" s="14"/>
      <c r="H900" s="14"/>
      <c r="I900" s="14"/>
      <c r="J900" s="14"/>
      <c r="K900" s="14"/>
      <c r="L900" s="14"/>
      <c r="M900" s="14"/>
      <c r="N900" s="14"/>
      <c r="O900" s="14"/>
      <c r="P900" s="14"/>
      <c r="Q900" s="14"/>
      <c r="R900" s="14"/>
      <c r="S900" s="14"/>
      <c r="T900" s="14"/>
    </row>
    <row r="901" spans="1:20" ht="15.75" customHeight="1" x14ac:dyDescent="0.3">
      <c r="A901" s="14"/>
      <c r="B901" s="62"/>
      <c r="C901" s="14"/>
      <c r="D901" s="14"/>
      <c r="E901" s="14"/>
      <c r="F901" s="14"/>
      <c r="G901" s="14"/>
      <c r="H901" s="14"/>
      <c r="I901" s="14"/>
      <c r="J901" s="14"/>
      <c r="K901" s="14"/>
      <c r="L901" s="14"/>
      <c r="M901" s="14"/>
      <c r="N901" s="14"/>
      <c r="O901" s="14"/>
      <c r="P901" s="14"/>
      <c r="Q901" s="14"/>
      <c r="R901" s="14"/>
      <c r="S901" s="14"/>
      <c r="T901" s="14"/>
    </row>
    <row r="902" spans="1:20" ht="15.75" customHeight="1" x14ac:dyDescent="0.3">
      <c r="A902" s="14"/>
      <c r="B902" s="62"/>
      <c r="C902" s="14"/>
      <c r="D902" s="14"/>
      <c r="E902" s="14"/>
      <c r="F902" s="14"/>
      <c r="G902" s="14"/>
      <c r="H902" s="14"/>
      <c r="I902" s="14"/>
      <c r="J902" s="14"/>
      <c r="K902" s="14"/>
      <c r="L902" s="14"/>
      <c r="M902" s="14"/>
      <c r="N902" s="14"/>
      <c r="O902" s="14"/>
      <c r="P902" s="14"/>
      <c r="Q902" s="14"/>
      <c r="R902" s="14"/>
      <c r="S902" s="14"/>
      <c r="T902" s="14"/>
    </row>
    <row r="903" spans="1:20" ht="15.75" customHeight="1" x14ac:dyDescent="0.3">
      <c r="A903" s="14"/>
      <c r="B903" s="62"/>
      <c r="C903" s="14"/>
      <c r="D903" s="14"/>
      <c r="E903" s="14"/>
      <c r="F903" s="14"/>
      <c r="G903" s="14"/>
      <c r="H903" s="14"/>
      <c r="I903" s="14"/>
      <c r="J903" s="14"/>
      <c r="K903" s="14"/>
      <c r="L903" s="14"/>
      <c r="M903" s="14"/>
      <c r="N903" s="14"/>
      <c r="O903" s="14"/>
      <c r="P903" s="14"/>
      <c r="Q903" s="14"/>
      <c r="R903" s="14"/>
      <c r="S903" s="14"/>
      <c r="T903" s="14"/>
    </row>
    <row r="904" spans="1:20" ht="15.75" customHeight="1" x14ac:dyDescent="0.3">
      <c r="A904" s="14"/>
      <c r="B904" s="62"/>
      <c r="C904" s="14"/>
      <c r="D904" s="14"/>
      <c r="E904" s="14"/>
      <c r="F904" s="14"/>
      <c r="G904" s="14"/>
      <c r="H904" s="14"/>
      <c r="I904" s="14"/>
      <c r="J904" s="14"/>
      <c r="K904" s="14"/>
      <c r="L904" s="14"/>
      <c r="M904" s="14"/>
      <c r="N904" s="14"/>
      <c r="O904" s="14"/>
      <c r="P904" s="14"/>
      <c r="Q904" s="14"/>
      <c r="R904" s="14"/>
      <c r="S904" s="14"/>
      <c r="T904" s="14"/>
    </row>
    <row r="905" spans="1:20" ht="15.75" customHeight="1" x14ac:dyDescent="0.3">
      <c r="A905" s="14"/>
      <c r="B905" s="62"/>
      <c r="C905" s="14"/>
      <c r="D905" s="14"/>
      <c r="E905" s="14"/>
      <c r="F905" s="14"/>
      <c r="G905" s="14"/>
      <c r="H905" s="14"/>
      <c r="I905" s="14"/>
      <c r="J905" s="14"/>
      <c r="K905" s="14"/>
      <c r="L905" s="14"/>
      <c r="M905" s="14"/>
      <c r="N905" s="14"/>
      <c r="O905" s="14"/>
      <c r="P905" s="14"/>
      <c r="Q905" s="14"/>
      <c r="R905" s="14"/>
      <c r="S905" s="14"/>
      <c r="T905" s="14"/>
    </row>
    <row r="906" spans="1:20" ht="15.75" customHeight="1" x14ac:dyDescent="0.3">
      <c r="A906" s="14"/>
      <c r="B906" s="62"/>
      <c r="C906" s="14"/>
      <c r="D906" s="14"/>
      <c r="E906" s="14"/>
      <c r="F906" s="14"/>
      <c r="G906" s="14"/>
      <c r="H906" s="14"/>
      <c r="I906" s="14"/>
      <c r="J906" s="14"/>
      <c r="K906" s="14"/>
      <c r="L906" s="14"/>
      <c r="M906" s="14"/>
      <c r="N906" s="14"/>
      <c r="O906" s="14"/>
      <c r="P906" s="14"/>
      <c r="Q906" s="14"/>
      <c r="R906" s="14"/>
      <c r="S906" s="14"/>
      <c r="T906" s="14"/>
    </row>
    <row r="907" spans="1:20" ht="15.75" customHeight="1" x14ac:dyDescent="0.3">
      <c r="A907" s="14"/>
      <c r="B907" s="62"/>
      <c r="C907" s="14"/>
      <c r="D907" s="14"/>
      <c r="E907" s="14"/>
      <c r="F907" s="14"/>
      <c r="G907" s="14"/>
      <c r="H907" s="14"/>
      <c r="I907" s="14"/>
      <c r="J907" s="14"/>
      <c r="K907" s="14"/>
      <c r="L907" s="14"/>
      <c r="M907" s="14"/>
      <c r="N907" s="14"/>
      <c r="O907" s="14"/>
      <c r="P907" s="14"/>
      <c r="Q907" s="14"/>
      <c r="R907" s="14"/>
      <c r="S907" s="14"/>
      <c r="T907" s="14"/>
    </row>
    <row r="908" spans="1:20" ht="15.75" customHeight="1" x14ac:dyDescent="0.3">
      <c r="A908" s="14"/>
      <c r="B908" s="62"/>
      <c r="C908" s="14"/>
      <c r="D908" s="14"/>
      <c r="E908" s="14"/>
      <c r="F908" s="14"/>
      <c r="G908" s="14"/>
      <c r="H908" s="14"/>
      <c r="I908" s="14"/>
      <c r="J908" s="14"/>
      <c r="K908" s="14"/>
      <c r="L908" s="14"/>
      <c r="M908" s="14"/>
      <c r="N908" s="14"/>
      <c r="O908" s="14"/>
      <c r="P908" s="14"/>
      <c r="Q908" s="14"/>
      <c r="R908" s="14"/>
      <c r="S908" s="14"/>
      <c r="T908" s="14"/>
    </row>
    <row r="909" spans="1:20" ht="15.75" customHeight="1" x14ac:dyDescent="0.3">
      <c r="A909" s="14"/>
      <c r="B909" s="62"/>
      <c r="C909" s="14"/>
      <c r="D909" s="14"/>
      <c r="E909" s="14"/>
      <c r="F909" s="14"/>
      <c r="G909" s="14"/>
      <c r="H909" s="14"/>
      <c r="I909" s="14"/>
      <c r="J909" s="14"/>
      <c r="K909" s="14"/>
      <c r="L909" s="14"/>
      <c r="M909" s="14"/>
      <c r="N909" s="14"/>
      <c r="O909" s="14"/>
      <c r="P909" s="14"/>
      <c r="Q909" s="14"/>
      <c r="R909" s="14"/>
      <c r="S909" s="14"/>
      <c r="T909" s="14"/>
    </row>
    <row r="910" spans="1:20" ht="15.75" customHeight="1" x14ac:dyDescent="0.3">
      <c r="A910" s="14"/>
      <c r="B910" s="62"/>
      <c r="C910" s="14"/>
      <c r="D910" s="14"/>
      <c r="E910" s="14"/>
      <c r="F910" s="14"/>
      <c r="G910" s="14"/>
      <c r="H910" s="14"/>
      <c r="I910" s="14"/>
      <c r="J910" s="14"/>
      <c r="K910" s="14"/>
      <c r="L910" s="14"/>
      <c r="M910" s="14"/>
      <c r="N910" s="14"/>
      <c r="O910" s="14"/>
      <c r="P910" s="14"/>
      <c r="Q910" s="14"/>
      <c r="R910" s="14"/>
      <c r="S910" s="14"/>
      <c r="T910" s="14"/>
    </row>
    <row r="911" spans="1:20" ht="15.75" customHeight="1" x14ac:dyDescent="0.3">
      <c r="A911" s="14"/>
      <c r="B911" s="62"/>
      <c r="C911" s="14"/>
      <c r="D911" s="14"/>
      <c r="E911" s="14"/>
      <c r="F911" s="14"/>
      <c r="G911" s="14"/>
      <c r="H911" s="14"/>
      <c r="I911" s="14"/>
      <c r="J911" s="14"/>
      <c r="K911" s="14"/>
      <c r="L911" s="14"/>
      <c r="M911" s="14"/>
      <c r="N911" s="14"/>
      <c r="O911" s="14"/>
      <c r="P911" s="14"/>
      <c r="Q911" s="14"/>
      <c r="R911" s="14"/>
      <c r="S911" s="14"/>
      <c r="T911" s="14"/>
    </row>
    <row r="912" spans="1:20" ht="15.75" customHeight="1" x14ac:dyDescent="0.3">
      <c r="A912" s="14"/>
      <c r="B912" s="62"/>
      <c r="C912" s="14"/>
      <c r="D912" s="14"/>
      <c r="E912" s="14"/>
      <c r="F912" s="14"/>
      <c r="G912" s="14"/>
      <c r="H912" s="14"/>
      <c r="I912" s="14"/>
      <c r="J912" s="14"/>
      <c r="K912" s="14"/>
      <c r="L912" s="14"/>
      <c r="M912" s="14"/>
      <c r="N912" s="14"/>
      <c r="O912" s="14"/>
      <c r="P912" s="14"/>
      <c r="Q912" s="14"/>
      <c r="R912" s="14"/>
      <c r="S912" s="14"/>
      <c r="T912" s="14"/>
    </row>
    <row r="913" spans="1:20" ht="15.75" customHeight="1" x14ac:dyDescent="0.3">
      <c r="A913" s="14"/>
      <c r="B913" s="62"/>
      <c r="C913" s="14"/>
      <c r="D913" s="14"/>
      <c r="E913" s="14"/>
      <c r="F913" s="14"/>
      <c r="G913" s="14"/>
      <c r="H913" s="14"/>
      <c r="I913" s="14"/>
      <c r="J913" s="14"/>
      <c r="K913" s="14"/>
      <c r="L913" s="14"/>
      <c r="M913" s="14"/>
      <c r="N913" s="14"/>
      <c r="O913" s="14"/>
      <c r="P913" s="14"/>
      <c r="Q913" s="14"/>
      <c r="R913" s="14"/>
      <c r="S913" s="14"/>
      <c r="T913" s="14"/>
    </row>
    <row r="914" spans="1:20" ht="15.75" customHeight="1" x14ac:dyDescent="0.3">
      <c r="A914" s="14"/>
      <c r="B914" s="62"/>
      <c r="C914" s="14"/>
      <c r="D914" s="14"/>
      <c r="E914" s="14"/>
      <c r="F914" s="14"/>
      <c r="G914" s="14"/>
      <c r="H914" s="14"/>
      <c r="I914" s="14"/>
      <c r="J914" s="14"/>
      <c r="K914" s="14"/>
      <c r="L914" s="14"/>
      <c r="M914" s="14"/>
      <c r="N914" s="14"/>
      <c r="O914" s="14"/>
      <c r="P914" s="14"/>
      <c r="Q914" s="14"/>
      <c r="R914" s="14"/>
      <c r="S914" s="14"/>
      <c r="T914" s="14"/>
    </row>
    <row r="915" spans="1:20" ht="15.75" customHeight="1" x14ac:dyDescent="0.3">
      <c r="A915" s="14"/>
      <c r="B915" s="62"/>
      <c r="C915" s="14"/>
      <c r="D915" s="14"/>
      <c r="E915" s="14"/>
      <c r="F915" s="14"/>
      <c r="G915" s="14"/>
      <c r="H915" s="14"/>
      <c r="I915" s="14"/>
      <c r="J915" s="14"/>
      <c r="K915" s="14"/>
      <c r="L915" s="14"/>
      <c r="M915" s="14"/>
      <c r="N915" s="14"/>
      <c r="O915" s="14"/>
      <c r="P915" s="14"/>
      <c r="Q915" s="14"/>
      <c r="R915" s="14"/>
      <c r="S915" s="14"/>
      <c r="T915" s="14"/>
    </row>
    <row r="916" spans="1:20" ht="15.75" customHeight="1" x14ac:dyDescent="0.3">
      <c r="A916" s="14"/>
      <c r="B916" s="62"/>
      <c r="C916" s="14"/>
      <c r="D916" s="14"/>
      <c r="E916" s="14"/>
      <c r="F916" s="14"/>
      <c r="G916" s="14"/>
      <c r="H916" s="14"/>
      <c r="I916" s="14"/>
      <c r="J916" s="14"/>
      <c r="K916" s="14"/>
      <c r="L916" s="14"/>
      <c r="M916" s="14"/>
      <c r="N916" s="14"/>
      <c r="O916" s="14"/>
      <c r="P916" s="14"/>
      <c r="Q916" s="14"/>
      <c r="R916" s="14"/>
      <c r="S916" s="14"/>
      <c r="T916" s="14"/>
    </row>
    <row r="917" spans="1:20" ht="15.75" customHeight="1" x14ac:dyDescent="0.3">
      <c r="A917" s="14"/>
      <c r="B917" s="62"/>
      <c r="C917" s="14"/>
      <c r="D917" s="14"/>
      <c r="E917" s="14"/>
      <c r="F917" s="14"/>
      <c r="G917" s="14"/>
      <c r="H917" s="14"/>
      <c r="I917" s="14"/>
      <c r="J917" s="14"/>
      <c r="K917" s="14"/>
      <c r="L917" s="14"/>
      <c r="M917" s="14"/>
      <c r="N917" s="14"/>
      <c r="O917" s="14"/>
      <c r="P917" s="14"/>
      <c r="Q917" s="14"/>
      <c r="R917" s="14"/>
      <c r="S917" s="14"/>
      <c r="T917" s="14"/>
    </row>
    <row r="918" spans="1:20" ht="15.75" customHeight="1" x14ac:dyDescent="0.3">
      <c r="A918" s="14"/>
      <c r="B918" s="62"/>
      <c r="C918" s="14"/>
      <c r="D918" s="14"/>
      <c r="E918" s="14"/>
      <c r="F918" s="14"/>
      <c r="G918" s="14"/>
      <c r="H918" s="14"/>
      <c r="I918" s="14"/>
      <c r="J918" s="14"/>
      <c r="K918" s="14"/>
      <c r="L918" s="14"/>
      <c r="M918" s="14"/>
      <c r="N918" s="14"/>
      <c r="O918" s="14"/>
      <c r="P918" s="14"/>
      <c r="Q918" s="14"/>
      <c r="R918" s="14"/>
      <c r="S918" s="14"/>
      <c r="T918" s="14"/>
    </row>
    <row r="919" spans="1:20" ht="15.75" customHeight="1" x14ac:dyDescent="0.3">
      <c r="A919" s="14"/>
      <c r="B919" s="62"/>
      <c r="C919" s="14"/>
      <c r="D919" s="14"/>
      <c r="E919" s="14"/>
      <c r="F919" s="14"/>
      <c r="G919" s="14"/>
      <c r="H919" s="14"/>
      <c r="I919" s="14"/>
      <c r="J919" s="14"/>
      <c r="K919" s="14"/>
      <c r="L919" s="14"/>
      <c r="M919" s="14"/>
      <c r="N919" s="14"/>
      <c r="O919" s="14"/>
      <c r="P919" s="14"/>
      <c r="Q919" s="14"/>
      <c r="R919" s="14"/>
      <c r="S919" s="14"/>
      <c r="T919" s="14"/>
    </row>
    <row r="920" spans="1:20" ht="15.75" customHeight="1" x14ac:dyDescent="0.3">
      <c r="A920" s="14"/>
      <c r="B920" s="62"/>
      <c r="C920" s="14"/>
      <c r="D920" s="14"/>
      <c r="E920" s="14"/>
      <c r="F920" s="14"/>
      <c r="G920" s="14"/>
      <c r="H920" s="14"/>
      <c r="I920" s="14"/>
      <c r="J920" s="14"/>
      <c r="K920" s="14"/>
      <c r="L920" s="14"/>
      <c r="M920" s="14"/>
      <c r="N920" s="14"/>
      <c r="O920" s="14"/>
      <c r="P920" s="14"/>
      <c r="Q920" s="14"/>
      <c r="R920" s="14"/>
      <c r="S920" s="14"/>
      <c r="T920" s="14"/>
    </row>
    <row r="921" spans="1:20" ht="15.75" customHeight="1" x14ac:dyDescent="0.3">
      <c r="A921" s="14"/>
      <c r="B921" s="62"/>
      <c r="C921" s="14"/>
      <c r="D921" s="14"/>
      <c r="E921" s="14"/>
      <c r="F921" s="14"/>
      <c r="G921" s="14"/>
      <c r="H921" s="14"/>
      <c r="I921" s="14"/>
      <c r="J921" s="14"/>
      <c r="K921" s="14"/>
      <c r="L921" s="14"/>
      <c r="M921" s="14"/>
      <c r="N921" s="14"/>
      <c r="O921" s="14"/>
      <c r="P921" s="14"/>
      <c r="Q921" s="14"/>
      <c r="R921" s="14"/>
      <c r="S921" s="14"/>
      <c r="T921" s="14"/>
    </row>
    <row r="922" spans="1:20" ht="15.75" customHeight="1" x14ac:dyDescent="0.3">
      <c r="A922" s="14"/>
      <c r="B922" s="62"/>
      <c r="C922" s="14"/>
      <c r="D922" s="14"/>
      <c r="E922" s="14"/>
      <c r="F922" s="14"/>
      <c r="G922" s="14"/>
      <c r="H922" s="14"/>
      <c r="I922" s="14"/>
      <c r="J922" s="14"/>
      <c r="K922" s="14"/>
      <c r="L922" s="14"/>
      <c r="M922" s="14"/>
      <c r="N922" s="14"/>
      <c r="O922" s="14"/>
      <c r="P922" s="14"/>
      <c r="Q922" s="14"/>
      <c r="R922" s="14"/>
      <c r="S922" s="14"/>
      <c r="T922" s="14"/>
    </row>
    <row r="923" spans="1:20" ht="15.75" customHeight="1" x14ac:dyDescent="0.3">
      <c r="A923" s="14"/>
      <c r="B923" s="62"/>
      <c r="C923" s="14"/>
      <c r="D923" s="14"/>
      <c r="E923" s="14"/>
      <c r="F923" s="14"/>
      <c r="G923" s="14"/>
      <c r="H923" s="14"/>
      <c r="I923" s="14"/>
      <c r="J923" s="14"/>
      <c r="K923" s="14"/>
      <c r="L923" s="14"/>
      <c r="M923" s="14"/>
      <c r="N923" s="14"/>
      <c r="O923" s="14"/>
      <c r="P923" s="14"/>
      <c r="Q923" s="14"/>
      <c r="R923" s="14"/>
      <c r="S923" s="14"/>
      <c r="T923" s="14"/>
    </row>
    <row r="924" spans="1:20" ht="15.75" customHeight="1" x14ac:dyDescent="0.3">
      <c r="A924" s="14"/>
      <c r="B924" s="62"/>
      <c r="C924" s="14"/>
      <c r="D924" s="14"/>
      <c r="E924" s="14"/>
      <c r="F924" s="14"/>
      <c r="G924" s="14"/>
      <c r="H924" s="14"/>
      <c r="I924" s="14"/>
      <c r="J924" s="14"/>
      <c r="K924" s="14"/>
      <c r="L924" s="14"/>
      <c r="M924" s="14"/>
      <c r="N924" s="14"/>
      <c r="O924" s="14"/>
      <c r="P924" s="14"/>
      <c r="Q924" s="14"/>
      <c r="R924" s="14"/>
      <c r="S924" s="14"/>
      <c r="T924" s="14"/>
    </row>
    <row r="925" spans="1:20" ht="15.75" customHeight="1" x14ac:dyDescent="0.3">
      <c r="A925" s="14"/>
      <c r="B925" s="62"/>
      <c r="C925" s="14"/>
      <c r="D925" s="14"/>
      <c r="E925" s="14"/>
      <c r="F925" s="14"/>
      <c r="G925" s="14"/>
      <c r="H925" s="14"/>
      <c r="I925" s="14"/>
      <c r="J925" s="14"/>
      <c r="K925" s="14"/>
      <c r="L925" s="14"/>
      <c r="M925" s="14"/>
      <c r="N925" s="14"/>
      <c r="O925" s="14"/>
      <c r="P925" s="14"/>
      <c r="Q925" s="14"/>
      <c r="R925" s="14"/>
      <c r="S925" s="14"/>
      <c r="T925" s="14"/>
    </row>
    <row r="926" spans="1:20" ht="15.75" customHeight="1" x14ac:dyDescent="0.3">
      <c r="A926" s="14"/>
      <c r="B926" s="62"/>
      <c r="C926" s="14"/>
      <c r="D926" s="14"/>
      <c r="E926" s="14"/>
      <c r="F926" s="14"/>
      <c r="G926" s="14"/>
      <c r="H926" s="14"/>
      <c r="I926" s="14"/>
      <c r="J926" s="14"/>
      <c r="K926" s="14"/>
      <c r="L926" s="14"/>
      <c r="M926" s="14"/>
      <c r="N926" s="14"/>
      <c r="O926" s="14"/>
      <c r="P926" s="14"/>
      <c r="Q926" s="14"/>
      <c r="R926" s="14"/>
      <c r="S926" s="14"/>
      <c r="T926" s="14"/>
    </row>
    <row r="927" spans="1:20" ht="15.75" customHeight="1" x14ac:dyDescent="0.3">
      <c r="A927" s="14"/>
      <c r="B927" s="62"/>
      <c r="C927" s="14"/>
      <c r="D927" s="14"/>
      <c r="E927" s="14"/>
      <c r="F927" s="14"/>
      <c r="G927" s="14"/>
      <c r="H927" s="14"/>
      <c r="I927" s="14"/>
      <c r="J927" s="14"/>
      <c r="K927" s="14"/>
      <c r="L927" s="14"/>
      <c r="M927" s="14"/>
      <c r="N927" s="14"/>
      <c r="O927" s="14"/>
      <c r="P927" s="14"/>
      <c r="Q927" s="14"/>
      <c r="R927" s="14"/>
      <c r="S927" s="14"/>
      <c r="T927" s="14"/>
    </row>
    <row r="928" spans="1:20" ht="15.75" customHeight="1" x14ac:dyDescent="0.3">
      <c r="A928" s="14"/>
      <c r="B928" s="62"/>
      <c r="C928" s="14"/>
      <c r="D928" s="14"/>
      <c r="E928" s="14"/>
      <c r="F928" s="14"/>
      <c r="G928" s="14"/>
      <c r="H928" s="14"/>
      <c r="I928" s="14"/>
      <c r="J928" s="14"/>
      <c r="K928" s="14"/>
      <c r="L928" s="14"/>
      <c r="M928" s="14"/>
      <c r="N928" s="14"/>
      <c r="O928" s="14"/>
      <c r="P928" s="14"/>
      <c r="Q928" s="14"/>
      <c r="R928" s="14"/>
      <c r="S928" s="14"/>
      <c r="T928" s="14"/>
    </row>
    <row r="929" spans="1:20" ht="15.75" customHeight="1" x14ac:dyDescent="0.3">
      <c r="A929" s="14"/>
      <c r="B929" s="62"/>
      <c r="C929" s="14"/>
      <c r="D929" s="14"/>
      <c r="E929" s="14"/>
      <c r="F929" s="14"/>
      <c r="G929" s="14"/>
      <c r="H929" s="14"/>
      <c r="I929" s="14"/>
      <c r="J929" s="14"/>
      <c r="K929" s="14"/>
      <c r="L929" s="14"/>
      <c r="M929" s="14"/>
      <c r="N929" s="14"/>
      <c r="O929" s="14"/>
      <c r="P929" s="14"/>
      <c r="Q929" s="14"/>
      <c r="R929" s="14"/>
      <c r="S929" s="14"/>
      <c r="T929" s="14"/>
    </row>
    <row r="930" spans="1:20" ht="15.75" customHeight="1" x14ac:dyDescent="0.3">
      <c r="A930" s="14"/>
      <c r="B930" s="62"/>
      <c r="C930" s="14"/>
      <c r="D930" s="14"/>
      <c r="E930" s="14"/>
      <c r="F930" s="14"/>
      <c r="G930" s="14"/>
      <c r="H930" s="14"/>
      <c r="I930" s="14"/>
      <c r="J930" s="14"/>
      <c r="K930" s="14"/>
      <c r="L930" s="14"/>
      <c r="M930" s="14"/>
      <c r="N930" s="14"/>
      <c r="O930" s="14"/>
      <c r="P930" s="14"/>
      <c r="Q930" s="14"/>
      <c r="R930" s="14"/>
      <c r="S930" s="14"/>
      <c r="T930" s="14"/>
    </row>
    <row r="931" spans="1:20" ht="15.75" customHeight="1" x14ac:dyDescent="0.3">
      <c r="A931" s="14"/>
      <c r="B931" s="62"/>
      <c r="C931" s="14"/>
      <c r="D931" s="14"/>
      <c r="E931" s="14"/>
      <c r="F931" s="14"/>
      <c r="G931" s="14"/>
      <c r="H931" s="14"/>
      <c r="I931" s="14"/>
      <c r="J931" s="14"/>
      <c r="K931" s="14"/>
      <c r="L931" s="14"/>
      <c r="M931" s="14"/>
      <c r="N931" s="14"/>
      <c r="O931" s="14"/>
      <c r="P931" s="14"/>
      <c r="Q931" s="14"/>
      <c r="R931" s="14"/>
      <c r="S931" s="14"/>
      <c r="T931" s="14"/>
    </row>
    <row r="932" spans="1:20" ht="15.75" customHeight="1" x14ac:dyDescent="0.3">
      <c r="A932" s="14"/>
      <c r="B932" s="62"/>
      <c r="C932" s="14"/>
      <c r="D932" s="14"/>
      <c r="E932" s="14"/>
      <c r="F932" s="14"/>
      <c r="G932" s="14"/>
      <c r="H932" s="14"/>
      <c r="I932" s="14"/>
      <c r="J932" s="14"/>
      <c r="K932" s="14"/>
      <c r="L932" s="14"/>
      <c r="M932" s="14"/>
      <c r="N932" s="14"/>
      <c r="O932" s="14"/>
      <c r="P932" s="14"/>
      <c r="Q932" s="14"/>
      <c r="R932" s="14"/>
      <c r="S932" s="14"/>
      <c r="T932" s="14"/>
    </row>
    <row r="933" spans="1:20" ht="15.75" customHeight="1" x14ac:dyDescent="0.3">
      <c r="A933" s="14"/>
      <c r="B933" s="62"/>
      <c r="C933" s="14"/>
      <c r="D933" s="14"/>
      <c r="E933" s="14"/>
      <c r="F933" s="14"/>
      <c r="G933" s="14"/>
      <c r="H933" s="14"/>
      <c r="I933" s="14"/>
      <c r="J933" s="14"/>
      <c r="K933" s="14"/>
      <c r="L933" s="14"/>
      <c r="M933" s="14"/>
      <c r="N933" s="14"/>
      <c r="O933" s="14"/>
      <c r="P933" s="14"/>
      <c r="Q933" s="14"/>
      <c r="R933" s="14"/>
      <c r="S933" s="14"/>
      <c r="T933" s="14"/>
    </row>
    <row r="934" spans="1:20" ht="15.75" customHeight="1" x14ac:dyDescent="0.3">
      <c r="A934" s="14"/>
      <c r="B934" s="62"/>
      <c r="C934" s="14"/>
      <c r="D934" s="14"/>
      <c r="E934" s="14"/>
      <c r="F934" s="14"/>
      <c r="G934" s="14"/>
      <c r="H934" s="14"/>
      <c r="I934" s="14"/>
      <c r="J934" s="14"/>
      <c r="K934" s="14"/>
      <c r="L934" s="14"/>
      <c r="M934" s="14"/>
      <c r="N934" s="14"/>
      <c r="O934" s="14"/>
      <c r="P934" s="14"/>
      <c r="Q934" s="14"/>
      <c r="R934" s="14"/>
      <c r="S934" s="14"/>
      <c r="T934" s="14"/>
    </row>
    <row r="935" spans="1:20" ht="15.75" customHeight="1" x14ac:dyDescent="0.3">
      <c r="A935" s="14"/>
      <c r="B935" s="62"/>
      <c r="C935" s="14"/>
      <c r="D935" s="14"/>
      <c r="E935" s="14"/>
      <c r="F935" s="14"/>
      <c r="G935" s="14"/>
      <c r="H935" s="14"/>
      <c r="I935" s="14"/>
      <c r="J935" s="14"/>
      <c r="K935" s="14"/>
      <c r="L935" s="14"/>
      <c r="M935" s="14"/>
      <c r="N935" s="14"/>
      <c r="O935" s="14"/>
      <c r="P935" s="14"/>
      <c r="Q935" s="14"/>
      <c r="R935" s="14"/>
      <c r="S935" s="14"/>
      <c r="T935" s="14"/>
    </row>
    <row r="936" spans="1:20" ht="15.75" customHeight="1" x14ac:dyDescent="0.3">
      <c r="A936" s="14"/>
      <c r="B936" s="62"/>
      <c r="C936" s="14"/>
      <c r="D936" s="14"/>
      <c r="E936" s="14"/>
      <c r="F936" s="14"/>
      <c r="G936" s="14"/>
      <c r="H936" s="14"/>
      <c r="I936" s="14"/>
      <c r="J936" s="14"/>
      <c r="K936" s="14"/>
      <c r="L936" s="14"/>
      <c r="M936" s="14"/>
      <c r="N936" s="14"/>
      <c r="O936" s="14"/>
      <c r="P936" s="14"/>
      <c r="Q936" s="14"/>
      <c r="R936" s="14"/>
      <c r="S936" s="14"/>
      <c r="T936" s="14"/>
    </row>
    <row r="937" spans="1:20" ht="15.75" customHeight="1" x14ac:dyDescent="0.3">
      <c r="A937" s="14"/>
      <c r="B937" s="62"/>
      <c r="C937" s="14"/>
      <c r="D937" s="14"/>
      <c r="E937" s="14"/>
      <c r="F937" s="14"/>
      <c r="G937" s="14"/>
      <c r="H937" s="14"/>
      <c r="I937" s="14"/>
      <c r="J937" s="14"/>
      <c r="K937" s="14"/>
      <c r="L937" s="14"/>
      <c r="M937" s="14"/>
      <c r="N937" s="14"/>
      <c r="O937" s="14"/>
      <c r="P937" s="14"/>
      <c r="Q937" s="14"/>
      <c r="R937" s="14"/>
      <c r="S937" s="14"/>
      <c r="T937" s="14"/>
    </row>
    <row r="938" spans="1:20" ht="15.75" customHeight="1" x14ac:dyDescent="0.3">
      <c r="A938" s="14"/>
      <c r="B938" s="62"/>
      <c r="C938" s="14"/>
      <c r="D938" s="14"/>
      <c r="E938" s="14"/>
      <c r="F938" s="14"/>
      <c r="G938" s="14"/>
      <c r="H938" s="14"/>
      <c r="I938" s="14"/>
      <c r="J938" s="14"/>
      <c r="K938" s="14"/>
      <c r="L938" s="14"/>
      <c r="M938" s="14"/>
      <c r="N938" s="14"/>
      <c r="O938" s="14"/>
      <c r="P938" s="14"/>
      <c r="Q938" s="14"/>
      <c r="R938" s="14"/>
      <c r="S938" s="14"/>
      <c r="T938" s="14"/>
    </row>
    <row r="939" spans="1:20" ht="15.75" customHeight="1" x14ac:dyDescent="0.3">
      <c r="A939" s="14"/>
      <c r="B939" s="62"/>
      <c r="C939" s="14"/>
      <c r="D939" s="14"/>
      <c r="E939" s="14"/>
      <c r="F939" s="14"/>
      <c r="G939" s="14"/>
      <c r="H939" s="14"/>
      <c r="I939" s="14"/>
      <c r="J939" s="14"/>
      <c r="K939" s="14"/>
      <c r="L939" s="14"/>
      <c r="M939" s="14"/>
      <c r="N939" s="14"/>
      <c r="O939" s="14"/>
      <c r="P939" s="14"/>
      <c r="Q939" s="14"/>
      <c r="R939" s="14"/>
      <c r="S939" s="14"/>
      <c r="T939" s="14"/>
    </row>
    <row r="940" spans="1:20" ht="15.75" customHeight="1" x14ac:dyDescent="0.3">
      <c r="A940" s="14"/>
      <c r="B940" s="62"/>
      <c r="C940" s="14"/>
      <c r="D940" s="14"/>
      <c r="E940" s="14"/>
      <c r="F940" s="14"/>
      <c r="G940" s="14"/>
      <c r="H940" s="14"/>
      <c r="I940" s="14"/>
      <c r="J940" s="14"/>
      <c r="K940" s="14"/>
      <c r="L940" s="14"/>
      <c r="M940" s="14"/>
      <c r="N940" s="14"/>
      <c r="O940" s="14"/>
      <c r="P940" s="14"/>
      <c r="Q940" s="14"/>
      <c r="R940" s="14"/>
      <c r="S940" s="14"/>
      <c r="T940" s="14"/>
    </row>
    <row r="941" spans="1:20" ht="15.75" customHeight="1" x14ac:dyDescent="0.3">
      <c r="A941" s="14"/>
      <c r="B941" s="62"/>
      <c r="C941" s="14"/>
      <c r="D941" s="14"/>
      <c r="E941" s="14"/>
      <c r="F941" s="14"/>
      <c r="G941" s="14"/>
      <c r="H941" s="14"/>
      <c r="I941" s="14"/>
      <c r="J941" s="14"/>
      <c r="K941" s="14"/>
      <c r="L941" s="14"/>
      <c r="M941" s="14"/>
      <c r="N941" s="14"/>
      <c r="O941" s="14"/>
      <c r="P941" s="14"/>
      <c r="Q941" s="14"/>
      <c r="R941" s="14"/>
      <c r="S941" s="14"/>
      <c r="T941" s="14"/>
    </row>
    <row r="942" spans="1:20" ht="15.75" customHeight="1" x14ac:dyDescent="0.3">
      <c r="A942" s="14"/>
      <c r="B942" s="62"/>
      <c r="C942" s="14"/>
      <c r="D942" s="14"/>
      <c r="E942" s="14"/>
      <c r="F942" s="14"/>
      <c r="G942" s="14"/>
      <c r="H942" s="14"/>
      <c r="I942" s="14"/>
      <c r="J942" s="14"/>
      <c r="K942" s="14"/>
      <c r="L942" s="14"/>
      <c r="M942" s="14"/>
      <c r="N942" s="14"/>
      <c r="O942" s="14"/>
      <c r="P942" s="14"/>
      <c r="Q942" s="14"/>
      <c r="R942" s="14"/>
      <c r="S942" s="14"/>
      <c r="T942" s="14"/>
    </row>
    <row r="943" spans="1:20" ht="15.75" customHeight="1" x14ac:dyDescent="0.3">
      <c r="A943" s="14"/>
      <c r="B943" s="62"/>
      <c r="C943" s="14"/>
      <c r="D943" s="14"/>
      <c r="E943" s="14"/>
      <c r="F943" s="14"/>
      <c r="G943" s="14"/>
      <c r="H943" s="14"/>
      <c r="I943" s="14"/>
      <c r="J943" s="14"/>
      <c r="K943" s="14"/>
      <c r="L943" s="14"/>
      <c r="M943" s="14"/>
      <c r="N943" s="14"/>
      <c r="O943" s="14"/>
      <c r="P943" s="14"/>
      <c r="Q943" s="14"/>
      <c r="R943" s="14"/>
      <c r="S943" s="14"/>
      <c r="T943" s="14"/>
    </row>
    <row r="944" spans="1:20" ht="15.75" customHeight="1" x14ac:dyDescent="0.3">
      <c r="A944" s="14"/>
      <c r="B944" s="62"/>
      <c r="C944" s="14"/>
      <c r="D944" s="14"/>
      <c r="E944" s="14"/>
      <c r="F944" s="14"/>
      <c r="G944" s="14"/>
      <c r="H944" s="14"/>
      <c r="I944" s="14"/>
      <c r="J944" s="14"/>
      <c r="K944" s="14"/>
      <c r="L944" s="14"/>
      <c r="M944" s="14"/>
      <c r="N944" s="14"/>
      <c r="O944" s="14"/>
      <c r="P944" s="14"/>
      <c r="Q944" s="14"/>
      <c r="R944" s="14"/>
      <c r="S944" s="14"/>
      <c r="T944" s="14"/>
    </row>
    <row r="945" spans="1:20" ht="15.75" customHeight="1" x14ac:dyDescent="0.3">
      <c r="A945" s="14"/>
      <c r="B945" s="62"/>
      <c r="C945" s="14"/>
      <c r="D945" s="14"/>
      <c r="E945" s="14"/>
      <c r="F945" s="14"/>
      <c r="G945" s="14"/>
      <c r="H945" s="14"/>
      <c r="I945" s="14"/>
      <c r="J945" s="14"/>
      <c r="K945" s="14"/>
      <c r="L945" s="14"/>
      <c r="M945" s="14"/>
      <c r="N945" s="14"/>
      <c r="O945" s="14"/>
      <c r="P945" s="14"/>
      <c r="Q945" s="14"/>
      <c r="R945" s="14"/>
      <c r="S945" s="14"/>
      <c r="T945" s="14"/>
    </row>
    <row r="946" spans="1:20" ht="15.75" customHeight="1" x14ac:dyDescent="0.3">
      <c r="A946" s="14"/>
      <c r="B946" s="62"/>
      <c r="C946" s="14"/>
      <c r="D946" s="14"/>
      <c r="E946" s="14"/>
      <c r="F946" s="14"/>
      <c r="G946" s="14"/>
      <c r="H946" s="14"/>
      <c r="I946" s="14"/>
      <c r="J946" s="14"/>
      <c r="K946" s="14"/>
      <c r="L946" s="14"/>
      <c r="M946" s="14"/>
      <c r="N946" s="14"/>
      <c r="O946" s="14"/>
      <c r="P946" s="14"/>
      <c r="Q946" s="14"/>
      <c r="R946" s="14"/>
      <c r="S946" s="14"/>
      <c r="T946" s="14"/>
    </row>
    <row r="947" spans="1:20" ht="15.75" customHeight="1" x14ac:dyDescent="0.3">
      <c r="A947" s="14"/>
      <c r="B947" s="62"/>
      <c r="C947" s="14"/>
      <c r="D947" s="14"/>
      <c r="E947" s="14"/>
      <c r="F947" s="14"/>
      <c r="G947" s="14"/>
      <c r="H947" s="14"/>
      <c r="I947" s="14"/>
      <c r="J947" s="14"/>
      <c r="K947" s="14"/>
      <c r="L947" s="14"/>
      <c r="M947" s="14"/>
      <c r="N947" s="14"/>
      <c r="O947" s="14"/>
      <c r="P947" s="14"/>
      <c r="Q947" s="14"/>
      <c r="R947" s="14"/>
      <c r="S947" s="14"/>
      <c r="T947" s="14"/>
    </row>
    <row r="948" spans="1:20" ht="15.75" customHeight="1" x14ac:dyDescent="0.3">
      <c r="A948" s="14"/>
      <c r="B948" s="62"/>
      <c r="C948" s="14"/>
      <c r="D948" s="14"/>
      <c r="E948" s="14"/>
      <c r="F948" s="14"/>
      <c r="G948" s="14"/>
      <c r="H948" s="14"/>
      <c r="I948" s="14"/>
      <c r="J948" s="14"/>
      <c r="K948" s="14"/>
      <c r="L948" s="14"/>
      <c r="M948" s="14"/>
      <c r="N948" s="14"/>
      <c r="O948" s="14"/>
      <c r="P948" s="14"/>
      <c r="Q948" s="14"/>
      <c r="R948" s="14"/>
      <c r="S948" s="14"/>
      <c r="T948" s="14"/>
    </row>
    <row r="949" spans="1:20" ht="15.75" customHeight="1" x14ac:dyDescent="0.3">
      <c r="A949" s="14"/>
      <c r="B949" s="62"/>
      <c r="C949" s="14"/>
      <c r="D949" s="14"/>
      <c r="E949" s="14"/>
      <c r="F949" s="14"/>
      <c r="G949" s="14"/>
      <c r="H949" s="14"/>
      <c r="I949" s="14"/>
      <c r="J949" s="14"/>
      <c r="K949" s="14"/>
      <c r="L949" s="14"/>
      <c r="M949" s="14"/>
      <c r="N949" s="14"/>
      <c r="O949" s="14"/>
      <c r="P949" s="14"/>
      <c r="Q949" s="14"/>
      <c r="R949" s="14"/>
      <c r="S949" s="14"/>
      <c r="T949" s="14"/>
    </row>
    <row r="950" spans="1:20" ht="15.75" customHeight="1" x14ac:dyDescent="0.3">
      <c r="A950" s="14"/>
      <c r="B950" s="62"/>
      <c r="C950" s="14"/>
      <c r="D950" s="14"/>
      <c r="E950" s="14"/>
      <c r="F950" s="14"/>
      <c r="G950" s="14"/>
      <c r="H950" s="14"/>
      <c r="I950" s="14"/>
      <c r="J950" s="14"/>
      <c r="K950" s="14"/>
      <c r="L950" s="14"/>
      <c r="M950" s="14"/>
      <c r="N950" s="14"/>
      <c r="O950" s="14"/>
      <c r="P950" s="14"/>
      <c r="Q950" s="14"/>
      <c r="R950" s="14"/>
      <c r="S950" s="14"/>
      <c r="T950" s="14"/>
    </row>
    <row r="951" spans="1:20" ht="15.75" customHeight="1" x14ac:dyDescent="0.3">
      <c r="A951" s="14"/>
      <c r="B951" s="62"/>
      <c r="C951" s="14"/>
      <c r="D951" s="14"/>
      <c r="E951" s="14"/>
      <c r="F951" s="14"/>
      <c r="G951" s="14"/>
      <c r="H951" s="14"/>
      <c r="I951" s="14"/>
      <c r="J951" s="14"/>
      <c r="K951" s="14"/>
      <c r="L951" s="14"/>
      <c r="M951" s="14"/>
      <c r="N951" s="14"/>
      <c r="O951" s="14"/>
      <c r="P951" s="14"/>
      <c r="Q951" s="14"/>
      <c r="R951" s="14"/>
      <c r="S951" s="14"/>
      <c r="T951" s="14"/>
    </row>
    <row r="952" spans="1:20" ht="15.75" customHeight="1" x14ac:dyDescent="0.3">
      <c r="A952" s="14"/>
      <c r="B952" s="62"/>
      <c r="C952" s="14"/>
      <c r="D952" s="14"/>
      <c r="E952" s="14"/>
      <c r="F952" s="14"/>
      <c r="G952" s="14"/>
      <c r="H952" s="14"/>
      <c r="I952" s="14"/>
      <c r="J952" s="14"/>
      <c r="K952" s="14"/>
      <c r="L952" s="14"/>
      <c r="M952" s="14"/>
      <c r="N952" s="14"/>
      <c r="O952" s="14"/>
      <c r="P952" s="14"/>
      <c r="Q952" s="14"/>
      <c r="R952" s="14"/>
      <c r="S952" s="14"/>
      <c r="T952" s="14"/>
    </row>
    <row r="953" spans="1:20" ht="15.75" customHeight="1" x14ac:dyDescent="0.3">
      <c r="A953" s="14"/>
      <c r="B953" s="62"/>
      <c r="C953" s="14"/>
      <c r="D953" s="14"/>
      <c r="E953" s="14"/>
      <c r="F953" s="14"/>
      <c r="G953" s="14"/>
      <c r="H953" s="14"/>
      <c r="I953" s="14"/>
      <c r="J953" s="14"/>
      <c r="K953" s="14"/>
      <c r="L953" s="14"/>
      <c r="M953" s="14"/>
      <c r="N953" s="14"/>
      <c r="O953" s="14"/>
      <c r="P953" s="14"/>
      <c r="Q953" s="14"/>
      <c r="R953" s="14"/>
      <c r="S953" s="14"/>
      <c r="T953" s="14"/>
    </row>
    <row r="954" spans="1:20" ht="15.75" customHeight="1" x14ac:dyDescent="0.3">
      <c r="A954" s="14"/>
      <c r="B954" s="62"/>
      <c r="C954" s="14"/>
      <c r="D954" s="14"/>
      <c r="E954" s="14"/>
      <c r="F954" s="14"/>
      <c r="G954" s="14"/>
      <c r="H954" s="14"/>
      <c r="I954" s="14"/>
      <c r="J954" s="14"/>
      <c r="K954" s="14"/>
      <c r="L954" s="14"/>
      <c r="M954" s="14"/>
      <c r="N954" s="14"/>
      <c r="O954" s="14"/>
      <c r="P954" s="14"/>
      <c r="Q954" s="14"/>
      <c r="R954" s="14"/>
      <c r="S954" s="14"/>
      <c r="T954" s="14"/>
    </row>
    <row r="955" spans="1:20" ht="15.75" customHeight="1" x14ac:dyDescent="0.3">
      <c r="A955" s="14"/>
      <c r="B955" s="62"/>
      <c r="C955" s="14"/>
      <c r="D955" s="14"/>
      <c r="E955" s="14"/>
      <c r="F955" s="14"/>
      <c r="G955" s="14"/>
      <c r="H955" s="14"/>
      <c r="I955" s="14"/>
      <c r="J955" s="14"/>
      <c r="K955" s="14"/>
      <c r="L955" s="14"/>
      <c r="M955" s="14"/>
      <c r="N955" s="14"/>
      <c r="O955" s="14"/>
      <c r="P955" s="14"/>
      <c r="Q955" s="14"/>
      <c r="R955" s="14"/>
      <c r="S955" s="14"/>
      <c r="T955" s="14"/>
    </row>
    <row r="956" spans="1:20" ht="15.75" customHeight="1" x14ac:dyDescent="0.3">
      <c r="A956" s="14"/>
      <c r="B956" s="62"/>
      <c r="C956" s="14"/>
      <c r="D956" s="14"/>
      <c r="E956" s="14"/>
      <c r="F956" s="14"/>
      <c r="G956" s="14"/>
      <c r="H956" s="14"/>
      <c r="I956" s="14"/>
      <c r="J956" s="14"/>
      <c r="K956" s="14"/>
      <c r="L956" s="14"/>
      <c r="M956" s="14"/>
      <c r="N956" s="14"/>
      <c r="O956" s="14"/>
      <c r="P956" s="14"/>
      <c r="Q956" s="14"/>
      <c r="R956" s="14"/>
      <c r="S956" s="14"/>
      <c r="T956" s="14"/>
    </row>
    <row r="957" spans="1:20" ht="15.75" customHeight="1" x14ac:dyDescent="0.3">
      <c r="A957" s="14"/>
      <c r="B957" s="62"/>
      <c r="C957" s="14"/>
      <c r="D957" s="14"/>
      <c r="E957" s="14"/>
      <c r="F957" s="14"/>
      <c r="G957" s="14"/>
      <c r="H957" s="14"/>
      <c r="I957" s="14"/>
      <c r="J957" s="14"/>
      <c r="K957" s="14"/>
      <c r="L957" s="14"/>
      <c r="M957" s="14"/>
      <c r="N957" s="14"/>
      <c r="O957" s="14"/>
      <c r="P957" s="14"/>
      <c r="Q957" s="14"/>
      <c r="R957" s="14"/>
      <c r="S957" s="14"/>
      <c r="T957" s="14"/>
    </row>
    <row r="958" spans="1:20" ht="15.75" customHeight="1" x14ac:dyDescent="0.3">
      <c r="A958" s="14"/>
      <c r="B958" s="62"/>
      <c r="C958" s="14"/>
      <c r="D958" s="14"/>
      <c r="E958" s="14"/>
      <c r="F958" s="14"/>
      <c r="G958" s="14"/>
      <c r="H958" s="14"/>
      <c r="I958" s="14"/>
      <c r="J958" s="14"/>
      <c r="K958" s="14"/>
      <c r="L958" s="14"/>
      <c r="M958" s="14"/>
      <c r="N958" s="14"/>
      <c r="O958" s="14"/>
      <c r="P958" s="14"/>
      <c r="Q958" s="14"/>
      <c r="R958" s="14"/>
      <c r="S958" s="14"/>
      <c r="T958" s="14"/>
    </row>
    <row r="959" spans="1:20" ht="15.75" customHeight="1" x14ac:dyDescent="0.3">
      <c r="A959" s="14"/>
      <c r="B959" s="62"/>
      <c r="C959" s="14"/>
      <c r="D959" s="14"/>
      <c r="E959" s="14"/>
      <c r="F959" s="14"/>
      <c r="G959" s="14"/>
      <c r="H959" s="14"/>
      <c r="I959" s="14"/>
      <c r="J959" s="14"/>
      <c r="K959" s="14"/>
      <c r="L959" s="14"/>
      <c r="M959" s="14"/>
      <c r="N959" s="14"/>
      <c r="O959" s="14"/>
      <c r="P959" s="14"/>
      <c r="Q959" s="14"/>
      <c r="R959" s="14"/>
      <c r="S959" s="14"/>
      <c r="T959" s="14"/>
    </row>
    <row r="960" spans="1:20" ht="15.75" customHeight="1" x14ac:dyDescent="0.3">
      <c r="A960" s="14"/>
      <c r="B960" s="62"/>
      <c r="C960" s="14"/>
      <c r="D960" s="14"/>
      <c r="E960" s="14"/>
      <c r="F960" s="14"/>
      <c r="G960" s="14"/>
      <c r="H960" s="14"/>
      <c r="I960" s="14"/>
      <c r="J960" s="14"/>
      <c r="K960" s="14"/>
      <c r="L960" s="14"/>
      <c r="M960" s="14"/>
      <c r="N960" s="14"/>
      <c r="O960" s="14"/>
      <c r="P960" s="14"/>
      <c r="Q960" s="14"/>
      <c r="R960" s="14"/>
      <c r="S960" s="14"/>
      <c r="T960" s="14"/>
    </row>
    <row r="961" spans="1:20" ht="15.75" customHeight="1" x14ac:dyDescent="0.3">
      <c r="A961" s="14"/>
      <c r="B961" s="62"/>
      <c r="C961" s="14"/>
      <c r="D961" s="14"/>
      <c r="E961" s="14"/>
      <c r="F961" s="14"/>
      <c r="G961" s="14"/>
      <c r="H961" s="14"/>
      <c r="I961" s="14"/>
      <c r="J961" s="14"/>
      <c r="K961" s="14"/>
      <c r="L961" s="14"/>
      <c r="M961" s="14"/>
      <c r="N961" s="14"/>
      <c r="O961" s="14"/>
      <c r="P961" s="14"/>
      <c r="Q961" s="14"/>
      <c r="R961" s="14"/>
      <c r="S961" s="14"/>
      <c r="T961" s="14"/>
    </row>
    <row r="962" spans="1:20" ht="15.75" customHeight="1" x14ac:dyDescent="0.3">
      <c r="A962" s="14"/>
      <c r="B962" s="62"/>
      <c r="C962" s="14"/>
      <c r="D962" s="14"/>
      <c r="E962" s="14"/>
      <c r="F962" s="14"/>
      <c r="G962" s="14"/>
      <c r="H962" s="14"/>
      <c r="I962" s="14"/>
      <c r="J962" s="14"/>
      <c r="K962" s="14"/>
      <c r="L962" s="14"/>
      <c r="M962" s="14"/>
      <c r="N962" s="14"/>
      <c r="O962" s="14"/>
      <c r="P962" s="14"/>
      <c r="Q962" s="14"/>
      <c r="R962" s="14"/>
      <c r="S962" s="14"/>
      <c r="T962" s="14"/>
    </row>
    <row r="963" spans="1:20" ht="15.75" customHeight="1" x14ac:dyDescent="0.3">
      <c r="A963" s="14"/>
      <c r="B963" s="62"/>
      <c r="C963" s="14"/>
      <c r="D963" s="14"/>
      <c r="E963" s="14"/>
      <c r="F963" s="14"/>
      <c r="G963" s="14"/>
      <c r="H963" s="14"/>
      <c r="I963" s="14"/>
      <c r="J963" s="14"/>
      <c r="K963" s="14"/>
      <c r="L963" s="14"/>
      <c r="M963" s="14"/>
      <c r="N963" s="14"/>
      <c r="O963" s="14"/>
      <c r="P963" s="14"/>
      <c r="Q963" s="14"/>
      <c r="R963" s="14"/>
      <c r="S963" s="14"/>
      <c r="T963" s="14"/>
    </row>
    <row r="964" spans="1:20" ht="15.75" customHeight="1" x14ac:dyDescent="0.3">
      <c r="A964" s="14"/>
      <c r="B964" s="62"/>
      <c r="C964" s="14"/>
      <c r="D964" s="14"/>
      <c r="E964" s="14"/>
      <c r="F964" s="14"/>
      <c r="G964" s="14"/>
      <c r="H964" s="14"/>
      <c r="I964" s="14"/>
      <c r="J964" s="14"/>
      <c r="K964" s="14"/>
      <c r="L964" s="14"/>
      <c r="M964" s="14"/>
      <c r="N964" s="14"/>
      <c r="O964" s="14"/>
      <c r="P964" s="14"/>
      <c r="Q964" s="14"/>
      <c r="R964" s="14"/>
      <c r="S964" s="14"/>
      <c r="T964" s="14"/>
    </row>
    <row r="965" spans="1:20" ht="15.75" customHeight="1" x14ac:dyDescent="0.3">
      <c r="A965" s="14"/>
      <c r="B965" s="62"/>
      <c r="C965" s="14"/>
      <c r="D965" s="14"/>
      <c r="E965" s="14"/>
      <c r="F965" s="14"/>
      <c r="G965" s="14"/>
      <c r="H965" s="14"/>
      <c r="I965" s="14"/>
      <c r="J965" s="14"/>
      <c r="K965" s="14"/>
      <c r="L965" s="14"/>
      <c r="M965" s="14"/>
      <c r="N965" s="14"/>
      <c r="O965" s="14"/>
      <c r="P965" s="14"/>
      <c r="Q965" s="14"/>
      <c r="R965" s="14"/>
      <c r="S965" s="14"/>
      <c r="T965" s="14"/>
    </row>
    <row r="966" spans="1:20" ht="15.75" customHeight="1" x14ac:dyDescent="0.3">
      <c r="A966" s="14"/>
      <c r="B966" s="62"/>
      <c r="C966" s="14"/>
      <c r="D966" s="14"/>
      <c r="E966" s="14"/>
      <c r="F966" s="14"/>
      <c r="G966" s="14"/>
      <c r="H966" s="14"/>
      <c r="I966" s="14"/>
      <c r="J966" s="14"/>
      <c r="K966" s="14"/>
      <c r="L966" s="14"/>
      <c r="M966" s="14"/>
      <c r="N966" s="14"/>
      <c r="O966" s="14"/>
      <c r="P966" s="14"/>
      <c r="Q966" s="14"/>
      <c r="R966" s="14"/>
      <c r="S966" s="14"/>
      <c r="T966" s="14"/>
    </row>
    <row r="967" spans="1:20" ht="15.75" customHeight="1" x14ac:dyDescent="0.3">
      <c r="A967" s="14"/>
      <c r="B967" s="62"/>
      <c r="C967" s="14"/>
      <c r="D967" s="14"/>
      <c r="E967" s="14"/>
      <c r="F967" s="14"/>
      <c r="G967" s="14"/>
      <c r="H967" s="14"/>
      <c r="I967" s="14"/>
      <c r="J967" s="14"/>
      <c r="K967" s="14"/>
      <c r="L967" s="14"/>
      <c r="M967" s="14"/>
      <c r="N967" s="14"/>
      <c r="O967" s="14"/>
      <c r="P967" s="14"/>
      <c r="Q967" s="14"/>
      <c r="R967" s="14"/>
      <c r="S967" s="14"/>
      <c r="T967" s="14"/>
    </row>
    <row r="968" spans="1:20" ht="15.75" customHeight="1" x14ac:dyDescent="0.3">
      <c r="A968" s="14"/>
      <c r="B968" s="62"/>
      <c r="C968" s="14"/>
      <c r="D968" s="14"/>
      <c r="E968" s="14"/>
      <c r="F968" s="14"/>
      <c r="G968" s="14"/>
      <c r="H968" s="14"/>
      <c r="I968" s="14"/>
      <c r="J968" s="14"/>
      <c r="K968" s="14"/>
      <c r="L968" s="14"/>
      <c r="M968" s="14"/>
      <c r="N968" s="14"/>
      <c r="O968" s="14"/>
      <c r="P968" s="14"/>
      <c r="Q968" s="14"/>
      <c r="R968" s="14"/>
      <c r="S968" s="14"/>
      <c r="T968" s="14"/>
    </row>
    <row r="969" spans="1:20" ht="15.75" customHeight="1" x14ac:dyDescent="0.3">
      <c r="A969" s="14"/>
      <c r="B969" s="62"/>
      <c r="C969" s="14"/>
      <c r="D969" s="14"/>
      <c r="E969" s="14"/>
      <c r="F969" s="14"/>
      <c r="G969" s="14"/>
      <c r="H969" s="14"/>
      <c r="I969" s="14"/>
      <c r="J969" s="14"/>
      <c r="K969" s="14"/>
      <c r="L969" s="14"/>
      <c r="M969" s="14"/>
      <c r="N969" s="14"/>
      <c r="O969" s="14"/>
      <c r="P969" s="14"/>
      <c r="Q969" s="14"/>
      <c r="R969" s="14"/>
      <c r="S969" s="14"/>
      <c r="T969" s="14"/>
    </row>
    <row r="970" spans="1:20" ht="15.75" customHeight="1" x14ac:dyDescent="0.3">
      <c r="A970" s="14"/>
      <c r="B970" s="62"/>
      <c r="C970" s="14"/>
      <c r="D970" s="14"/>
      <c r="E970" s="14"/>
      <c r="F970" s="14"/>
      <c r="G970" s="14"/>
      <c r="H970" s="14"/>
      <c r="I970" s="14"/>
      <c r="J970" s="14"/>
      <c r="K970" s="14"/>
      <c r="L970" s="14"/>
      <c r="M970" s="14"/>
      <c r="N970" s="14"/>
      <c r="O970" s="14"/>
      <c r="P970" s="14"/>
      <c r="Q970" s="14"/>
      <c r="R970" s="14"/>
      <c r="S970" s="14"/>
      <c r="T970" s="14"/>
    </row>
    <row r="971" spans="1:20" ht="15.75" customHeight="1" x14ac:dyDescent="0.3">
      <c r="A971" s="14"/>
      <c r="B971" s="62"/>
      <c r="C971" s="14"/>
      <c r="D971" s="14"/>
      <c r="E971" s="14"/>
      <c r="F971" s="14"/>
      <c r="G971" s="14"/>
      <c r="H971" s="14"/>
      <c r="I971" s="14"/>
      <c r="J971" s="14"/>
      <c r="K971" s="14"/>
      <c r="L971" s="14"/>
      <c r="M971" s="14"/>
      <c r="N971" s="14"/>
      <c r="O971" s="14"/>
      <c r="P971" s="14"/>
      <c r="Q971" s="14"/>
      <c r="R971" s="14"/>
      <c r="S971" s="14"/>
      <c r="T971" s="14"/>
    </row>
    <row r="972" spans="1:20" ht="15.75" customHeight="1" x14ac:dyDescent="0.3">
      <c r="A972" s="14"/>
      <c r="B972" s="62"/>
      <c r="C972" s="14"/>
      <c r="D972" s="14"/>
      <c r="E972" s="14"/>
      <c r="F972" s="14"/>
      <c r="G972" s="14"/>
      <c r="H972" s="14"/>
      <c r="I972" s="14"/>
      <c r="J972" s="14"/>
      <c r="K972" s="14"/>
      <c r="L972" s="14"/>
      <c r="M972" s="14"/>
      <c r="N972" s="14"/>
      <c r="O972" s="14"/>
      <c r="P972" s="14"/>
      <c r="Q972" s="14"/>
      <c r="R972" s="14"/>
      <c r="S972" s="14"/>
      <c r="T972" s="14"/>
    </row>
    <row r="973" spans="1:20" ht="15.75" customHeight="1" x14ac:dyDescent="0.3">
      <c r="A973" s="14"/>
      <c r="B973" s="62"/>
      <c r="C973" s="14"/>
      <c r="D973" s="14"/>
      <c r="E973" s="14"/>
      <c r="F973" s="14"/>
      <c r="G973" s="14"/>
      <c r="H973" s="14"/>
      <c r="I973" s="14"/>
      <c r="J973" s="14"/>
      <c r="K973" s="14"/>
      <c r="L973" s="14"/>
      <c r="M973" s="14"/>
      <c r="N973" s="14"/>
      <c r="O973" s="14"/>
      <c r="P973" s="14"/>
      <c r="Q973" s="14"/>
      <c r="R973" s="14"/>
      <c r="S973" s="14"/>
      <c r="T973" s="14"/>
    </row>
    <row r="974" spans="1:20" ht="15.75" customHeight="1" x14ac:dyDescent="0.3">
      <c r="A974" s="14"/>
      <c r="B974" s="62"/>
      <c r="C974" s="14"/>
      <c r="D974" s="14"/>
      <c r="E974" s="14"/>
      <c r="F974" s="14"/>
      <c r="G974" s="14"/>
      <c r="H974" s="14"/>
      <c r="I974" s="14"/>
      <c r="J974" s="14"/>
      <c r="K974" s="14"/>
      <c r="L974" s="14"/>
      <c r="M974" s="14"/>
      <c r="N974" s="14"/>
      <c r="O974" s="14"/>
      <c r="P974" s="14"/>
      <c r="Q974" s="14"/>
      <c r="R974" s="14"/>
      <c r="S974" s="14"/>
      <c r="T974" s="14"/>
    </row>
    <row r="975" spans="1:20" ht="15.75" customHeight="1" x14ac:dyDescent="0.3">
      <c r="A975" s="14"/>
      <c r="B975" s="62"/>
      <c r="C975" s="14"/>
      <c r="D975" s="14"/>
      <c r="E975" s="14"/>
      <c r="F975" s="14"/>
      <c r="G975" s="14"/>
      <c r="H975" s="14"/>
      <c r="I975" s="14"/>
      <c r="J975" s="14"/>
      <c r="K975" s="14"/>
      <c r="L975" s="14"/>
      <c r="M975" s="14"/>
      <c r="N975" s="14"/>
      <c r="O975" s="14"/>
      <c r="P975" s="14"/>
      <c r="Q975" s="14"/>
      <c r="R975" s="14"/>
      <c r="S975" s="14"/>
      <c r="T975" s="14"/>
    </row>
    <row r="976" spans="1:20" ht="15.75" customHeight="1" x14ac:dyDescent="0.3">
      <c r="A976" s="14"/>
      <c r="B976" s="62"/>
      <c r="C976" s="14"/>
      <c r="D976" s="14"/>
      <c r="E976" s="14"/>
      <c r="F976" s="14"/>
      <c r="G976" s="14"/>
      <c r="H976" s="14"/>
      <c r="I976" s="14"/>
      <c r="J976" s="14"/>
      <c r="K976" s="14"/>
      <c r="L976" s="14"/>
      <c r="M976" s="14"/>
      <c r="N976" s="14"/>
      <c r="O976" s="14"/>
      <c r="P976" s="14"/>
      <c r="Q976" s="14"/>
      <c r="R976" s="14"/>
      <c r="S976" s="14"/>
      <c r="T976" s="14"/>
    </row>
    <row r="977" spans="1:20" ht="15.75" customHeight="1" x14ac:dyDescent="0.3">
      <c r="A977" s="14"/>
      <c r="B977" s="62"/>
      <c r="C977" s="14"/>
      <c r="D977" s="14"/>
      <c r="E977" s="14"/>
      <c r="F977" s="14"/>
      <c r="G977" s="14"/>
      <c r="H977" s="14"/>
      <c r="I977" s="14"/>
      <c r="J977" s="14"/>
      <c r="K977" s="14"/>
      <c r="L977" s="14"/>
      <c r="M977" s="14"/>
      <c r="N977" s="14"/>
      <c r="O977" s="14"/>
      <c r="P977" s="14"/>
      <c r="Q977" s="14"/>
      <c r="R977" s="14"/>
      <c r="S977" s="14"/>
      <c r="T977" s="14"/>
    </row>
    <row r="978" spans="1:20" ht="15.75" customHeight="1" x14ac:dyDescent="0.3">
      <c r="A978" s="14"/>
      <c r="B978" s="62"/>
      <c r="C978" s="14"/>
      <c r="D978" s="14"/>
      <c r="E978" s="14"/>
      <c r="F978" s="14"/>
      <c r="G978" s="14"/>
      <c r="H978" s="14"/>
      <c r="I978" s="14"/>
      <c r="J978" s="14"/>
      <c r="K978" s="14"/>
      <c r="L978" s="14"/>
      <c r="M978" s="14"/>
      <c r="N978" s="14"/>
      <c r="O978" s="14"/>
      <c r="P978" s="14"/>
      <c r="Q978" s="14"/>
      <c r="R978" s="14"/>
      <c r="S978" s="14"/>
      <c r="T978" s="14"/>
    </row>
    <row r="979" spans="1:20" ht="15.75" customHeight="1" x14ac:dyDescent="0.3">
      <c r="A979" s="14"/>
      <c r="B979" s="62"/>
      <c r="C979" s="14"/>
      <c r="D979" s="14"/>
      <c r="E979" s="14"/>
      <c r="F979" s="14"/>
      <c r="G979" s="14"/>
      <c r="H979" s="14"/>
      <c r="I979" s="14"/>
      <c r="J979" s="14"/>
      <c r="K979" s="14"/>
      <c r="L979" s="14"/>
      <c r="M979" s="14"/>
      <c r="N979" s="14"/>
      <c r="O979" s="14"/>
      <c r="P979" s="14"/>
      <c r="Q979" s="14"/>
      <c r="R979" s="14"/>
      <c r="S979" s="14"/>
      <c r="T979" s="14"/>
    </row>
    <row r="980" spans="1:20" ht="15.75" customHeight="1" x14ac:dyDescent="0.3">
      <c r="A980" s="14"/>
      <c r="B980" s="62"/>
      <c r="C980" s="14"/>
      <c r="D980" s="14"/>
      <c r="E980" s="14"/>
      <c r="F980" s="14"/>
      <c r="G980" s="14"/>
      <c r="H980" s="14"/>
      <c r="I980" s="14"/>
      <c r="J980" s="14"/>
      <c r="K980" s="14"/>
      <c r="L980" s="14"/>
      <c r="M980" s="14"/>
      <c r="N980" s="14"/>
      <c r="O980" s="14"/>
      <c r="P980" s="14"/>
      <c r="Q980" s="14"/>
      <c r="R980" s="14"/>
      <c r="S980" s="14"/>
      <c r="T980" s="14"/>
    </row>
    <row r="981" spans="1:20" ht="15.75" customHeight="1" x14ac:dyDescent="0.3">
      <c r="A981" s="14"/>
      <c r="B981" s="62"/>
      <c r="C981" s="14"/>
      <c r="D981" s="14"/>
      <c r="E981" s="14"/>
      <c r="F981" s="14"/>
      <c r="G981" s="14"/>
      <c r="H981" s="14"/>
      <c r="I981" s="14"/>
      <c r="J981" s="14"/>
      <c r="K981" s="14"/>
      <c r="L981" s="14"/>
      <c r="M981" s="14"/>
      <c r="N981" s="14"/>
      <c r="O981" s="14"/>
      <c r="P981" s="14"/>
      <c r="Q981" s="14"/>
      <c r="R981" s="14"/>
      <c r="S981" s="14"/>
      <c r="T981" s="14"/>
    </row>
    <row r="982" spans="1:20" ht="15.75" customHeight="1" x14ac:dyDescent="0.3">
      <c r="A982" s="14"/>
      <c r="B982" s="62"/>
      <c r="C982" s="14"/>
      <c r="D982" s="14"/>
      <c r="E982" s="14"/>
      <c r="F982" s="14"/>
      <c r="G982" s="14"/>
      <c r="H982" s="14"/>
      <c r="I982" s="14"/>
      <c r="J982" s="14"/>
      <c r="K982" s="14"/>
      <c r="L982" s="14"/>
      <c r="M982" s="14"/>
      <c r="N982" s="14"/>
      <c r="O982" s="14"/>
      <c r="P982" s="14"/>
      <c r="Q982" s="14"/>
      <c r="R982" s="14"/>
      <c r="S982" s="14"/>
      <c r="T982" s="14"/>
    </row>
    <row r="983" spans="1:20" ht="15.75" customHeight="1" x14ac:dyDescent="0.3">
      <c r="A983" s="14"/>
      <c r="B983" s="62"/>
      <c r="C983" s="14"/>
      <c r="D983" s="14"/>
      <c r="E983" s="14"/>
      <c r="F983" s="14"/>
      <c r="G983" s="14"/>
      <c r="H983" s="14"/>
      <c r="I983" s="14"/>
      <c r="J983" s="14"/>
      <c r="K983" s="14"/>
      <c r="L983" s="14"/>
      <c r="M983" s="14"/>
      <c r="N983" s="14"/>
      <c r="O983" s="14"/>
      <c r="P983" s="14"/>
      <c r="Q983" s="14"/>
      <c r="R983" s="14"/>
      <c r="S983" s="14"/>
      <c r="T983" s="14"/>
    </row>
    <row r="984" spans="1:20" ht="15.75" customHeight="1" x14ac:dyDescent="0.3">
      <c r="A984" s="14"/>
      <c r="B984" s="62"/>
      <c r="C984" s="14"/>
      <c r="D984" s="14"/>
      <c r="E984" s="14"/>
      <c r="F984" s="14"/>
      <c r="G984" s="14"/>
      <c r="H984" s="14"/>
      <c r="I984" s="14"/>
      <c r="J984" s="14"/>
      <c r="K984" s="14"/>
      <c r="L984" s="14"/>
      <c r="M984" s="14"/>
      <c r="N984" s="14"/>
      <c r="O984" s="14"/>
      <c r="P984" s="14"/>
      <c r="Q984" s="14"/>
      <c r="R984" s="14"/>
      <c r="S984" s="14"/>
      <c r="T984" s="14"/>
    </row>
    <row r="985" spans="1:20" ht="15.75" customHeight="1" x14ac:dyDescent="0.3">
      <c r="A985" s="14"/>
      <c r="B985" s="62"/>
      <c r="C985" s="14"/>
      <c r="D985" s="14"/>
      <c r="E985" s="14"/>
      <c r="F985" s="14"/>
      <c r="G985" s="14"/>
      <c r="H985" s="14"/>
      <c r="I985" s="14"/>
      <c r="J985" s="14"/>
      <c r="K985" s="14"/>
      <c r="L985" s="14"/>
      <c r="M985" s="14"/>
      <c r="N985" s="14"/>
      <c r="O985" s="14"/>
      <c r="P985" s="14"/>
      <c r="Q985" s="14"/>
      <c r="R985" s="14"/>
      <c r="S985" s="14"/>
      <c r="T985" s="14"/>
    </row>
    <row r="986" spans="1:20" ht="15.75" customHeight="1" x14ac:dyDescent="0.3">
      <c r="A986" s="14"/>
      <c r="B986" s="62"/>
      <c r="C986" s="14"/>
      <c r="D986" s="14"/>
      <c r="E986" s="14"/>
      <c r="F986" s="14"/>
      <c r="G986" s="14"/>
      <c r="H986" s="14"/>
      <c r="I986" s="14"/>
      <c r="J986" s="14"/>
      <c r="K986" s="14"/>
      <c r="L986" s="14"/>
      <c r="M986" s="14"/>
      <c r="N986" s="14"/>
      <c r="O986" s="14"/>
      <c r="P986" s="14"/>
      <c r="Q986" s="14"/>
      <c r="R986" s="14"/>
      <c r="S986" s="14"/>
      <c r="T986" s="14"/>
    </row>
    <row r="987" spans="1:20" ht="15.75" customHeight="1" x14ac:dyDescent="0.3">
      <c r="A987" s="14"/>
      <c r="B987" s="62"/>
      <c r="C987" s="14"/>
      <c r="D987" s="14"/>
      <c r="E987" s="14"/>
      <c r="F987" s="14"/>
      <c r="G987" s="14"/>
      <c r="H987" s="14"/>
      <c r="I987" s="14"/>
      <c r="J987" s="14"/>
      <c r="K987" s="14"/>
      <c r="L987" s="14"/>
      <c r="M987" s="14"/>
      <c r="N987" s="14"/>
      <c r="O987" s="14"/>
      <c r="P987" s="14"/>
      <c r="Q987" s="14"/>
      <c r="R987" s="14"/>
      <c r="S987" s="14"/>
      <c r="T987" s="14"/>
    </row>
    <row r="988" spans="1:20" ht="15.75" customHeight="1" x14ac:dyDescent="0.3">
      <c r="A988" s="14"/>
      <c r="B988" s="62"/>
      <c r="C988" s="14"/>
      <c r="D988" s="14"/>
      <c r="E988" s="14"/>
      <c r="F988" s="14"/>
      <c r="G988" s="14"/>
      <c r="H988" s="14"/>
      <c r="I988" s="14"/>
      <c r="J988" s="14"/>
      <c r="K988" s="14"/>
      <c r="L988" s="14"/>
      <c r="M988" s="14"/>
      <c r="N988" s="14"/>
      <c r="O988" s="14"/>
      <c r="P988" s="14"/>
      <c r="Q988" s="14"/>
      <c r="R988" s="14"/>
      <c r="S988" s="14"/>
      <c r="T988" s="14"/>
    </row>
    <row r="989" spans="1:20" ht="15.75" customHeight="1" x14ac:dyDescent="0.3">
      <c r="A989" s="14"/>
      <c r="B989" s="62"/>
      <c r="C989" s="14"/>
      <c r="D989" s="14"/>
      <c r="E989" s="14"/>
      <c r="F989" s="14"/>
      <c r="G989" s="14"/>
      <c r="H989" s="14"/>
      <c r="I989" s="14"/>
      <c r="J989" s="14"/>
      <c r="K989" s="14"/>
      <c r="L989" s="14"/>
      <c r="M989" s="14"/>
      <c r="N989" s="14"/>
      <c r="O989" s="14"/>
      <c r="P989" s="14"/>
      <c r="Q989" s="14"/>
      <c r="R989" s="14"/>
      <c r="S989" s="14"/>
      <c r="T989" s="14"/>
    </row>
    <row r="990" spans="1:20" ht="15.75" customHeight="1" x14ac:dyDescent="0.3">
      <c r="A990" s="14"/>
      <c r="B990" s="62"/>
      <c r="C990" s="14"/>
      <c r="D990" s="14"/>
      <c r="E990" s="14"/>
      <c r="F990" s="14"/>
      <c r="G990" s="14"/>
      <c r="H990" s="14"/>
      <c r="I990" s="14"/>
      <c r="J990" s="14"/>
      <c r="K990" s="14"/>
      <c r="L990" s="14"/>
      <c r="M990" s="14"/>
      <c r="N990" s="14"/>
      <c r="O990" s="14"/>
      <c r="P990" s="14"/>
      <c r="Q990" s="14"/>
      <c r="R990" s="14"/>
      <c r="S990" s="14"/>
      <c r="T990" s="14"/>
    </row>
    <row r="991" spans="1:20" ht="15.75" customHeight="1" x14ac:dyDescent="0.3">
      <c r="A991" s="14"/>
      <c r="B991" s="62"/>
      <c r="C991" s="14"/>
      <c r="D991" s="14"/>
      <c r="E991" s="14"/>
      <c r="F991" s="14"/>
      <c r="G991" s="14"/>
      <c r="H991" s="14"/>
      <c r="I991" s="14"/>
      <c r="J991" s="14"/>
      <c r="K991" s="14"/>
      <c r="L991" s="14"/>
      <c r="M991" s="14"/>
      <c r="N991" s="14"/>
      <c r="O991" s="14"/>
      <c r="P991" s="14"/>
      <c r="Q991" s="14"/>
      <c r="R991" s="14"/>
      <c r="S991" s="14"/>
      <c r="T991" s="14"/>
    </row>
    <row r="992" spans="1:20" ht="15.75" customHeight="1" x14ac:dyDescent="0.3">
      <c r="A992" s="14"/>
      <c r="B992" s="62"/>
      <c r="C992" s="14"/>
      <c r="D992" s="14"/>
      <c r="E992" s="14"/>
      <c r="F992" s="14"/>
      <c r="G992" s="14"/>
      <c r="H992" s="14"/>
      <c r="I992" s="14"/>
      <c r="J992" s="14"/>
      <c r="K992" s="14"/>
      <c r="L992" s="14"/>
      <c r="M992" s="14"/>
      <c r="N992" s="14"/>
      <c r="O992" s="14"/>
      <c r="P992" s="14"/>
      <c r="Q992" s="14"/>
      <c r="R992" s="14"/>
      <c r="S992" s="14"/>
      <c r="T992" s="14"/>
    </row>
    <row r="993" spans="1:20" ht="15.75" customHeight="1" x14ac:dyDescent="0.3">
      <c r="A993" s="14"/>
      <c r="B993" s="62"/>
      <c r="C993" s="14"/>
      <c r="D993" s="14"/>
      <c r="E993" s="14"/>
      <c r="F993" s="14"/>
      <c r="G993" s="14"/>
      <c r="H993" s="14"/>
      <c r="I993" s="14"/>
      <c r="J993" s="14"/>
      <c r="K993" s="14"/>
      <c r="L993" s="14"/>
      <c r="M993" s="14"/>
      <c r="N993" s="14"/>
      <c r="O993" s="14"/>
      <c r="P993" s="14"/>
      <c r="Q993" s="14"/>
      <c r="R993" s="14"/>
      <c r="S993" s="14"/>
      <c r="T993" s="14"/>
    </row>
    <row r="994" spans="1:20" ht="15.75" customHeight="1" x14ac:dyDescent="0.3">
      <c r="A994" s="14"/>
      <c r="B994" s="62"/>
      <c r="C994" s="14"/>
      <c r="D994" s="14"/>
      <c r="E994" s="14"/>
      <c r="F994" s="14"/>
      <c r="G994" s="14"/>
      <c r="H994" s="14"/>
      <c r="I994" s="14"/>
      <c r="J994" s="14"/>
      <c r="K994" s="14"/>
      <c r="L994" s="14"/>
      <c r="M994" s="14"/>
      <c r="N994" s="14"/>
      <c r="O994" s="14"/>
      <c r="P994" s="14"/>
      <c r="Q994" s="14"/>
      <c r="R994" s="14"/>
      <c r="S994" s="14"/>
      <c r="T994" s="14"/>
    </row>
    <row r="995" spans="1:20" ht="15.75" customHeight="1" x14ac:dyDescent="0.3">
      <c r="A995" s="14"/>
      <c r="B995" s="62"/>
      <c r="C995" s="14"/>
      <c r="D995" s="14"/>
      <c r="E995" s="14"/>
      <c r="F995" s="14"/>
      <c r="G995" s="14"/>
      <c r="H995" s="14"/>
      <c r="I995" s="14"/>
      <c r="J995" s="14"/>
      <c r="K995" s="14"/>
      <c r="L995" s="14"/>
      <c r="M995" s="14"/>
      <c r="N995" s="14"/>
      <c r="O995" s="14"/>
      <c r="P995" s="14"/>
      <c r="Q995" s="14"/>
      <c r="R995" s="14"/>
      <c r="S995" s="14"/>
      <c r="T995" s="14"/>
    </row>
    <row r="996" spans="1:20" ht="15.75" customHeight="1" x14ac:dyDescent="0.3">
      <c r="A996" s="14"/>
      <c r="B996" s="62"/>
      <c r="C996" s="14"/>
      <c r="D996" s="14"/>
      <c r="E996" s="14"/>
      <c r="F996" s="14"/>
      <c r="G996" s="14"/>
      <c r="H996" s="14"/>
      <c r="I996" s="14"/>
      <c r="J996" s="14"/>
      <c r="K996" s="14"/>
      <c r="L996" s="14"/>
      <c r="M996" s="14"/>
      <c r="N996" s="14"/>
      <c r="O996" s="14"/>
      <c r="P996" s="14"/>
      <c r="Q996" s="14"/>
      <c r="R996" s="14"/>
      <c r="S996" s="14"/>
      <c r="T996" s="14"/>
    </row>
    <row r="997" spans="1:20" ht="15.75" customHeight="1" x14ac:dyDescent="0.3">
      <c r="A997" s="14"/>
      <c r="B997" s="62"/>
      <c r="C997" s="14"/>
      <c r="D997" s="14"/>
      <c r="E997" s="14"/>
      <c r="F997" s="14"/>
      <c r="G997" s="14"/>
      <c r="H997" s="14"/>
      <c r="I997" s="14"/>
      <c r="J997" s="14"/>
      <c r="K997" s="14"/>
      <c r="L997" s="14"/>
      <c r="M997" s="14"/>
      <c r="N997" s="14"/>
      <c r="O997" s="14"/>
      <c r="P997" s="14"/>
      <c r="Q997" s="14"/>
      <c r="R997" s="14"/>
      <c r="S997" s="14"/>
      <c r="T997" s="14"/>
    </row>
    <row r="998" spans="1:20" ht="15.75" customHeight="1" x14ac:dyDescent="0.3">
      <c r="A998" s="14"/>
      <c r="B998" s="62"/>
      <c r="C998" s="14"/>
      <c r="D998" s="14"/>
      <c r="E998" s="14"/>
      <c r="F998" s="14"/>
      <c r="G998" s="14"/>
      <c r="H998" s="14"/>
      <c r="I998" s="14"/>
      <c r="J998" s="14"/>
      <c r="K998" s="14"/>
      <c r="L998" s="14"/>
      <c r="M998" s="14"/>
      <c r="N998" s="14"/>
      <c r="O998" s="14"/>
      <c r="P998" s="14"/>
      <c r="Q998" s="14"/>
      <c r="R998" s="14"/>
      <c r="S998" s="14"/>
      <c r="T998" s="14"/>
    </row>
    <row r="999" spans="1:20" ht="15.75" customHeight="1" x14ac:dyDescent="0.3">
      <c r="A999" s="14"/>
      <c r="B999" s="62"/>
      <c r="C999" s="14"/>
      <c r="D999" s="14"/>
      <c r="E999" s="14"/>
      <c r="F999" s="14"/>
      <c r="G999" s="14"/>
      <c r="H999" s="14"/>
      <c r="I999" s="14"/>
      <c r="J999" s="14"/>
      <c r="K999" s="14"/>
      <c r="L999" s="14"/>
      <c r="M999" s="14"/>
      <c r="N999" s="14"/>
      <c r="O999" s="14"/>
      <c r="P999" s="14"/>
      <c r="Q999" s="14"/>
      <c r="R999" s="14"/>
      <c r="S999" s="14"/>
      <c r="T999" s="14"/>
    </row>
    <row r="1000" spans="1:20" ht="15.75" customHeight="1" x14ac:dyDescent="0.3">
      <c r="A1000" s="14"/>
      <c r="B1000" s="62"/>
      <c r="C1000" s="14"/>
      <c r="D1000" s="14"/>
      <c r="E1000" s="14"/>
      <c r="F1000" s="14"/>
      <c r="G1000" s="14"/>
      <c r="H1000" s="14"/>
      <c r="I1000" s="14"/>
      <c r="J1000" s="14"/>
      <c r="K1000" s="14"/>
      <c r="L1000" s="14"/>
      <c r="M1000" s="14"/>
      <c r="N1000" s="14"/>
      <c r="O1000" s="14"/>
      <c r="P1000" s="14"/>
      <c r="Q1000" s="14"/>
      <c r="R1000" s="14"/>
      <c r="S1000" s="14"/>
      <c r="T1000" s="14"/>
    </row>
    <row r="1001" spans="1:20" ht="15.75" customHeight="1" x14ac:dyDescent="0.3">
      <c r="A1001" s="14"/>
      <c r="B1001" s="62"/>
      <c r="C1001" s="14"/>
      <c r="D1001" s="14"/>
      <c r="E1001" s="14"/>
      <c r="F1001" s="14"/>
      <c r="G1001" s="14"/>
      <c r="H1001" s="14"/>
      <c r="I1001" s="14"/>
      <c r="J1001" s="14"/>
      <c r="K1001" s="14"/>
      <c r="L1001" s="14"/>
      <c r="M1001" s="14"/>
      <c r="N1001" s="14"/>
      <c r="O1001" s="14"/>
      <c r="P1001" s="14"/>
      <c r="Q1001" s="14"/>
      <c r="R1001" s="14"/>
      <c r="S1001" s="14"/>
      <c r="T1001" s="14"/>
    </row>
    <row r="1002" spans="1:20" ht="15.75" customHeight="1" x14ac:dyDescent="0.3">
      <c r="A1002" s="14"/>
      <c r="B1002" s="62"/>
      <c r="C1002" s="14"/>
      <c r="D1002" s="14"/>
      <c r="E1002" s="14"/>
      <c r="F1002" s="14"/>
      <c r="G1002" s="14"/>
      <c r="H1002" s="14"/>
      <c r="I1002" s="14"/>
      <c r="J1002" s="14"/>
      <c r="K1002" s="14"/>
      <c r="L1002" s="14"/>
      <c r="M1002" s="14"/>
      <c r="N1002" s="14"/>
      <c r="O1002" s="14"/>
      <c r="P1002" s="14"/>
      <c r="Q1002" s="14"/>
      <c r="R1002" s="14"/>
      <c r="S1002" s="14"/>
      <c r="T1002" s="14"/>
    </row>
    <row r="1003" spans="1:20" ht="15.75" customHeight="1" x14ac:dyDescent="0.3">
      <c r="A1003" s="14"/>
      <c r="B1003" s="62"/>
      <c r="C1003" s="14"/>
      <c r="D1003" s="14"/>
      <c r="E1003" s="14"/>
      <c r="F1003" s="14"/>
      <c r="G1003" s="14"/>
      <c r="H1003" s="14"/>
      <c r="I1003" s="14"/>
      <c r="J1003" s="14"/>
      <c r="K1003" s="14"/>
      <c r="L1003" s="14"/>
      <c r="M1003" s="14"/>
      <c r="N1003" s="14"/>
      <c r="O1003" s="14"/>
      <c r="P1003" s="14"/>
      <c r="Q1003" s="14"/>
      <c r="R1003" s="14"/>
      <c r="S1003" s="14"/>
      <c r="T1003" s="14"/>
    </row>
    <row r="1004" spans="1:20" ht="15.75" customHeight="1" x14ac:dyDescent="0.3">
      <c r="A1004" s="14"/>
      <c r="B1004" s="62"/>
      <c r="C1004" s="14"/>
      <c r="D1004" s="14"/>
      <c r="E1004" s="14"/>
      <c r="F1004" s="14"/>
      <c r="G1004" s="14"/>
      <c r="H1004" s="14"/>
      <c r="I1004" s="14"/>
      <c r="J1004" s="14"/>
      <c r="K1004" s="14"/>
      <c r="L1004" s="14"/>
      <c r="M1004" s="14"/>
      <c r="N1004" s="14"/>
      <c r="O1004" s="14"/>
      <c r="P1004" s="14"/>
      <c r="Q1004" s="14"/>
      <c r="R1004" s="14"/>
      <c r="S1004" s="14"/>
      <c r="T1004" s="14"/>
    </row>
    <row r="1005" spans="1:20" ht="15.75" customHeight="1" x14ac:dyDescent="0.3">
      <c r="A1005" s="14"/>
      <c r="B1005" s="62"/>
      <c r="C1005" s="14"/>
      <c r="D1005" s="14"/>
      <c r="E1005" s="14"/>
      <c r="F1005" s="14"/>
      <c r="G1005" s="14"/>
      <c r="H1005" s="14"/>
      <c r="I1005" s="14"/>
      <c r="J1005" s="14"/>
      <c r="K1005" s="14"/>
      <c r="L1005" s="14"/>
      <c r="M1005" s="14"/>
      <c r="N1005" s="14"/>
      <c r="O1005" s="14"/>
      <c r="P1005" s="14"/>
      <c r="Q1005" s="14"/>
      <c r="R1005" s="14"/>
      <c r="S1005" s="14"/>
      <c r="T1005" s="14"/>
    </row>
    <row r="1006" spans="1:20" ht="15.75" customHeight="1" x14ac:dyDescent="0.3">
      <c r="A1006" s="14"/>
      <c r="B1006" s="62"/>
      <c r="C1006" s="14"/>
      <c r="D1006" s="14"/>
      <c r="E1006" s="14"/>
      <c r="F1006" s="14"/>
      <c r="G1006" s="14"/>
      <c r="H1006" s="14"/>
      <c r="I1006" s="14"/>
      <c r="J1006" s="14"/>
      <c r="K1006" s="14"/>
      <c r="L1006" s="14"/>
      <c r="M1006" s="14"/>
      <c r="N1006" s="14"/>
      <c r="O1006" s="14"/>
      <c r="P1006" s="14"/>
      <c r="Q1006" s="14"/>
      <c r="R1006" s="14"/>
      <c r="S1006" s="14"/>
      <c r="T1006" s="14"/>
    </row>
    <row r="1007" spans="1:20" ht="15.75" customHeight="1" x14ac:dyDescent="0.3">
      <c r="A1007" s="14"/>
      <c r="B1007" s="62"/>
      <c r="C1007" s="14"/>
      <c r="D1007" s="14"/>
      <c r="E1007" s="14"/>
      <c r="F1007" s="14"/>
      <c r="G1007" s="14"/>
      <c r="H1007" s="14"/>
      <c r="I1007" s="14"/>
      <c r="J1007" s="14"/>
      <c r="K1007" s="14"/>
      <c r="L1007" s="14"/>
      <c r="M1007" s="14"/>
      <c r="N1007" s="14"/>
      <c r="O1007" s="14"/>
      <c r="P1007" s="14"/>
      <c r="Q1007" s="14"/>
      <c r="R1007" s="14"/>
      <c r="S1007" s="14"/>
      <c r="T1007" s="14"/>
    </row>
    <row r="1008" spans="1:20" ht="15.75" customHeight="1" x14ac:dyDescent="0.3">
      <c r="A1008" s="14"/>
      <c r="B1008" s="62"/>
      <c r="C1008" s="14"/>
      <c r="D1008" s="14"/>
      <c r="E1008" s="14"/>
      <c r="F1008" s="14"/>
      <c r="G1008" s="14"/>
      <c r="H1008" s="14"/>
      <c r="I1008" s="14"/>
      <c r="J1008" s="14"/>
      <c r="K1008" s="14"/>
      <c r="L1008" s="14"/>
      <c r="M1008" s="14"/>
      <c r="N1008" s="14"/>
      <c r="O1008" s="14"/>
      <c r="P1008" s="14"/>
      <c r="Q1008" s="14"/>
      <c r="R1008" s="14"/>
      <c r="S1008" s="14"/>
      <c r="T1008" s="14"/>
    </row>
    <row r="1009" spans="1:20" ht="15.75" customHeight="1" x14ac:dyDescent="0.3">
      <c r="A1009" s="14"/>
      <c r="B1009" s="62"/>
      <c r="C1009" s="14"/>
      <c r="D1009" s="14"/>
      <c r="E1009" s="14"/>
      <c r="F1009" s="14"/>
      <c r="G1009" s="14"/>
      <c r="H1009" s="14"/>
      <c r="I1009" s="14"/>
      <c r="J1009" s="14"/>
      <c r="K1009" s="14"/>
      <c r="L1009" s="14"/>
      <c r="M1009" s="14"/>
      <c r="N1009" s="14"/>
      <c r="O1009" s="14"/>
      <c r="P1009" s="14"/>
      <c r="Q1009" s="14"/>
      <c r="R1009" s="14"/>
      <c r="S1009" s="14"/>
      <c r="T1009" s="14"/>
    </row>
    <row r="1010" spans="1:20" ht="15.75" customHeight="1" x14ac:dyDescent="0.3">
      <c r="A1010" s="14"/>
      <c r="B1010" s="62"/>
      <c r="C1010" s="14"/>
      <c r="D1010" s="14"/>
      <c r="E1010" s="14"/>
      <c r="F1010" s="14"/>
      <c r="G1010" s="14"/>
      <c r="H1010" s="14"/>
      <c r="I1010" s="14"/>
      <c r="J1010" s="14"/>
      <c r="K1010" s="14"/>
      <c r="L1010" s="14"/>
      <c r="M1010" s="14"/>
      <c r="N1010" s="14"/>
      <c r="O1010" s="14"/>
      <c r="P1010" s="14"/>
      <c r="Q1010" s="14"/>
      <c r="R1010" s="14"/>
      <c r="S1010" s="14"/>
      <c r="T1010" s="14"/>
    </row>
    <row r="1011" spans="1:20" ht="15.75" customHeight="1" x14ac:dyDescent="0.3">
      <c r="A1011" s="14"/>
      <c r="B1011" s="62"/>
      <c r="C1011" s="14"/>
      <c r="D1011" s="14"/>
      <c r="E1011" s="14"/>
      <c r="F1011" s="14"/>
      <c r="G1011" s="14"/>
      <c r="H1011" s="14"/>
      <c r="I1011" s="14"/>
      <c r="J1011" s="14"/>
      <c r="K1011" s="14"/>
      <c r="L1011" s="14"/>
      <c r="M1011" s="14"/>
      <c r="N1011" s="14"/>
      <c r="O1011" s="14"/>
      <c r="P1011" s="14"/>
      <c r="Q1011" s="14"/>
      <c r="R1011" s="14"/>
      <c r="S1011" s="14"/>
      <c r="T1011" s="14"/>
    </row>
    <row r="1012" spans="1:20" ht="15.75" customHeight="1" x14ac:dyDescent="0.3">
      <c r="A1012" s="14"/>
      <c r="B1012" s="62"/>
      <c r="C1012" s="14"/>
      <c r="D1012" s="14"/>
      <c r="E1012" s="14"/>
      <c r="F1012" s="14"/>
      <c r="G1012" s="14"/>
      <c r="H1012" s="14"/>
      <c r="I1012" s="14"/>
      <c r="J1012" s="14"/>
      <c r="K1012" s="14"/>
      <c r="L1012" s="14"/>
      <c r="M1012" s="14"/>
      <c r="N1012" s="14"/>
      <c r="O1012" s="14"/>
      <c r="P1012" s="14"/>
      <c r="Q1012" s="14"/>
      <c r="R1012" s="14"/>
      <c r="S1012" s="14"/>
      <c r="T1012" s="14"/>
    </row>
    <row r="1013" spans="1:20" ht="15.75" customHeight="1" x14ac:dyDescent="0.3">
      <c r="A1013" s="14"/>
      <c r="B1013" s="62"/>
      <c r="C1013" s="14"/>
      <c r="D1013" s="14"/>
      <c r="E1013" s="14"/>
      <c r="F1013" s="14"/>
      <c r="G1013" s="14"/>
      <c r="H1013" s="14"/>
      <c r="I1013" s="14"/>
      <c r="J1013" s="14"/>
      <c r="K1013" s="14"/>
      <c r="L1013" s="14"/>
      <c r="M1013" s="14"/>
      <c r="N1013" s="14"/>
      <c r="O1013" s="14"/>
      <c r="P1013" s="14"/>
      <c r="Q1013" s="14"/>
      <c r="R1013" s="14"/>
      <c r="S1013" s="14"/>
      <c r="T1013" s="14"/>
    </row>
    <row r="1014" spans="1:20" ht="15.75" customHeight="1" x14ac:dyDescent="0.3">
      <c r="A1014" s="14"/>
      <c r="B1014" s="62"/>
      <c r="C1014" s="14"/>
      <c r="D1014" s="14"/>
      <c r="E1014" s="14"/>
      <c r="F1014" s="14"/>
      <c r="G1014" s="14"/>
      <c r="H1014" s="14"/>
      <c r="I1014" s="14"/>
      <c r="J1014" s="14"/>
      <c r="K1014" s="14"/>
      <c r="L1014" s="14"/>
      <c r="M1014" s="14"/>
      <c r="N1014" s="14"/>
      <c r="O1014" s="14"/>
      <c r="P1014" s="14"/>
      <c r="Q1014" s="14"/>
      <c r="R1014" s="14"/>
      <c r="S1014" s="14"/>
      <c r="T1014" s="14"/>
    </row>
    <row r="1015" spans="1:20" ht="15.75" customHeight="1" x14ac:dyDescent="0.3">
      <c r="A1015" s="14"/>
      <c r="B1015" s="62"/>
      <c r="C1015" s="14"/>
      <c r="D1015" s="14"/>
      <c r="E1015" s="14"/>
      <c r="F1015" s="14"/>
      <c r="G1015" s="14"/>
      <c r="H1015" s="14"/>
      <c r="I1015" s="14"/>
      <c r="J1015" s="14"/>
      <c r="K1015" s="14"/>
      <c r="L1015" s="14"/>
      <c r="M1015" s="14"/>
      <c r="N1015" s="14"/>
      <c r="O1015" s="14"/>
      <c r="P1015" s="14"/>
      <c r="Q1015" s="14"/>
      <c r="R1015" s="14"/>
      <c r="S1015" s="14"/>
      <c r="T1015" s="14"/>
    </row>
    <row r="1016" spans="1:20" ht="15.75" customHeight="1" x14ac:dyDescent="0.3">
      <c r="A1016" s="14"/>
      <c r="B1016" s="62"/>
      <c r="C1016" s="14"/>
      <c r="D1016" s="14"/>
      <c r="E1016" s="14"/>
      <c r="F1016" s="14"/>
      <c r="G1016" s="14"/>
      <c r="H1016" s="14"/>
      <c r="I1016" s="14"/>
      <c r="J1016" s="14"/>
      <c r="K1016" s="14"/>
      <c r="L1016" s="14"/>
      <c r="M1016" s="14"/>
      <c r="N1016" s="14"/>
      <c r="O1016" s="14"/>
      <c r="P1016" s="14"/>
      <c r="Q1016" s="14"/>
      <c r="R1016" s="14"/>
      <c r="S1016" s="14"/>
      <c r="T1016" s="14"/>
    </row>
    <row r="1017" spans="1:20" ht="15.75" customHeight="1" x14ac:dyDescent="0.3">
      <c r="A1017" s="14"/>
      <c r="B1017" s="62"/>
      <c r="C1017" s="14"/>
      <c r="D1017" s="14"/>
      <c r="E1017" s="14"/>
      <c r="F1017" s="14"/>
      <c r="G1017" s="14"/>
      <c r="H1017" s="14"/>
      <c r="I1017" s="14"/>
      <c r="J1017" s="14"/>
      <c r="K1017" s="14"/>
      <c r="L1017" s="14"/>
      <c r="M1017" s="14"/>
      <c r="N1017" s="14"/>
      <c r="O1017" s="14"/>
      <c r="P1017" s="14"/>
      <c r="Q1017" s="14"/>
      <c r="R1017" s="14"/>
      <c r="S1017" s="14"/>
      <c r="T1017" s="14"/>
    </row>
    <row r="1018" spans="1:20" ht="15.75" customHeight="1" x14ac:dyDescent="0.3">
      <c r="A1018" s="14"/>
      <c r="B1018" s="62"/>
      <c r="C1018" s="14"/>
      <c r="D1018" s="14"/>
      <c r="E1018" s="14"/>
      <c r="F1018" s="14"/>
      <c r="G1018" s="14"/>
      <c r="H1018" s="14"/>
      <c r="I1018" s="14"/>
      <c r="J1018" s="14"/>
      <c r="K1018" s="14"/>
      <c r="L1018" s="14"/>
      <c r="M1018" s="14"/>
      <c r="N1018" s="14"/>
      <c r="O1018" s="14"/>
      <c r="P1018" s="14"/>
      <c r="Q1018" s="14"/>
      <c r="R1018" s="14"/>
      <c r="S1018" s="14"/>
      <c r="T1018" s="14"/>
    </row>
    <row r="1019" spans="1:20" ht="15.75" customHeight="1" x14ac:dyDescent="0.3">
      <c r="A1019" s="14"/>
      <c r="B1019" s="62"/>
      <c r="C1019" s="14"/>
      <c r="D1019" s="14"/>
      <c r="E1019" s="14"/>
      <c r="F1019" s="14"/>
      <c r="G1019" s="14"/>
      <c r="H1019" s="14"/>
      <c r="I1019" s="14"/>
      <c r="J1019" s="14"/>
      <c r="K1019" s="14"/>
      <c r="L1019" s="14"/>
      <c r="M1019" s="14"/>
      <c r="N1019" s="14"/>
      <c r="O1019" s="14"/>
      <c r="P1019" s="14"/>
      <c r="Q1019" s="14"/>
      <c r="R1019" s="14"/>
      <c r="S1019" s="14"/>
      <c r="T1019" s="14"/>
    </row>
    <row r="1020" spans="1:20" ht="15.75" customHeight="1" x14ac:dyDescent="0.3">
      <c r="A1020" s="14"/>
      <c r="B1020" s="62"/>
      <c r="C1020" s="14"/>
      <c r="D1020" s="14"/>
      <c r="E1020" s="14"/>
      <c r="F1020" s="14"/>
      <c r="G1020" s="14"/>
      <c r="H1020" s="14"/>
      <c r="I1020" s="14"/>
      <c r="J1020" s="14"/>
      <c r="K1020" s="14"/>
      <c r="L1020" s="14"/>
      <c r="M1020" s="14"/>
      <c r="N1020" s="14"/>
      <c r="O1020" s="14"/>
      <c r="P1020" s="14"/>
      <c r="Q1020" s="14"/>
      <c r="R1020" s="14"/>
      <c r="S1020" s="14"/>
      <c r="T1020" s="14"/>
    </row>
    <row r="1021" spans="1:20" ht="15.75" customHeight="1" x14ac:dyDescent="0.3">
      <c r="A1021" s="14"/>
      <c r="B1021" s="62"/>
      <c r="C1021" s="14"/>
      <c r="D1021" s="14"/>
      <c r="E1021" s="14"/>
      <c r="F1021" s="14"/>
      <c r="G1021" s="14"/>
      <c r="H1021" s="14"/>
      <c r="I1021" s="14"/>
      <c r="J1021" s="14"/>
      <c r="K1021" s="14"/>
      <c r="L1021" s="14"/>
      <c r="M1021" s="14"/>
      <c r="N1021" s="14"/>
      <c r="O1021" s="14"/>
      <c r="P1021" s="14"/>
      <c r="Q1021" s="14"/>
      <c r="R1021" s="14"/>
      <c r="S1021" s="14"/>
      <c r="T1021" s="14"/>
    </row>
    <row r="1022" spans="1:20" ht="15.75" customHeight="1" x14ac:dyDescent="0.3">
      <c r="A1022" s="14"/>
      <c r="B1022" s="62"/>
      <c r="C1022" s="14"/>
      <c r="D1022" s="14"/>
      <c r="E1022" s="14"/>
      <c r="F1022" s="14"/>
      <c r="G1022" s="14"/>
      <c r="H1022" s="14"/>
      <c r="I1022" s="14"/>
      <c r="J1022" s="14"/>
      <c r="K1022" s="14"/>
      <c r="L1022" s="14"/>
      <c r="M1022" s="14"/>
      <c r="N1022" s="14"/>
      <c r="O1022" s="14"/>
      <c r="P1022" s="14"/>
      <c r="Q1022" s="14"/>
      <c r="R1022" s="14"/>
      <c r="S1022" s="14"/>
      <c r="T1022" s="14"/>
    </row>
    <row r="1023" spans="1:20" ht="14.5" x14ac:dyDescent="0.3">
      <c r="A1023" s="14"/>
      <c r="B1023" s="62"/>
      <c r="C1023" s="14"/>
      <c r="D1023" s="14"/>
      <c r="E1023" s="14"/>
      <c r="F1023" s="14"/>
      <c r="G1023" s="14"/>
      <c r="H1023" s="14"/>
      <c r="I1023" s="14"/>
      <c r="J1023" s="14"/>
      <c r="K1023" s="14"/>
      <c r="L1023" s="14"/>
      <c r="M1023" s="14"/>
      <c r="N1023" s="14"/>
      <c r="O1023" s="14"/>
      <c r="P1023" s="14"/>
      <c r="Q1023" s="14"/>
      <c r="R1023" s="14"/>
      <c r="S1023" s="14"/>
      <c r="T1023" s="14"/>
    </row>
    <row r="1024" spans="1:20" ht="14.5" x14ac:dyDescent="0.3">
      <c r="A1024" s="14"/>
      <c r="B1024" s="62"/>
      <c r="C1024" s="14"/>
      <c r="D1024" s="14"/>
      <c r="E1024" s="14"/>
      <c r="F1024" s="14"/>
      <c r="G1024" s="14"/>
      <c r="H1024" s="14"/>
      <c r="I1024" s="14"/>
      <c r="J1024" s="14"/>
      <c r="K1024" s="14"/>
      <c r="L1024" s="14"/>
      <c r="M1024" s="14"/>
      <c r="N1024" s="14"/>
      <c r="O1024" s="14"/>
      <c r="P1024" s="14"/>
      <c r="Q1024" s="14"/>
      <c r="R1024" s="14"/>
      <c r="S1024" s="14"/>
      <c r="T1024" s="14"/>
    </row>
  </sheetData>
  <phoneticPr fontId="23" type="noConversion"/>
  <hyperlinks>
    <hyperlink ref="C8" r:id="rId1" xr:uid="{4BCFC473-071A-49A4-B9B7-DC7C1C4557B3}"/>
    <hyperlink ref="C13" r:id="rId2" xr:uid="{A2E9772C-AE4F-4671-922A-00300539EF0E}"/>
    <hyperlink ref="C20" r:id="rId3" xr:uid="{6EF3C24C-9B78-41A0-B5A0-E5767B48104D}"/>
    <hyperlink ref="C26" r:id="rId4" xr:uid="{96696BE3-7CF3-4D40-AE94-4B4594F89DE9}"/>
    <hyperlink ref="C35" r:id="rId5" xr:uid="{692A3757-AE05-47DB-8C3F-45551C5367D5}"/>
    <hyperlink ref="C40" r:id="rId6" xr:uid="{BC2A1901-58C7-4C60-A49D-D53E779D5C51}"/>
    <hyperlink ref="C45" r:id="rId7" xr:uid="{5CFE9787-1A2E-4284-945F-CF5E54120F05}"/>
    <hyperlink ref="C47" r:id="rId8" xr:uid="{DCBC1E70-064A-4B00-88D8-99753449808B}"/>
    <hyperlink ref="C56" r:id="rId9" xr:uid="{81DB96C0-D610-4B53-A772-7866136E0001}"/>
    <hyperlink ref="C60" r:id="rId10" xr:uid="{DCF99026-76E2-4129-AB56-6A7D3AD2E09D}"/>
    <hyperlink ref="C64" r:id="rId11" xr:uid="{32A29E52-DFFC-4EEC-A0FF-F125DC551CBB}"/>
    <hyperlink ref="C67" r:id="rId12" xr:uid="{67FA731B-11CE-40DE-944D-51E5B75451C4}"/>
    <hyperlink ref="C71" r:id="rId13" xr:uid="{00C05776-42C0-4FDB-9F4D-FF83D07A96D8}"/>
    <hyperlink ref="C91" r:id="rId14" xr:uid="{A9EA71DC-E8E4-43BF-B7FC-5DB80E75E072}"/>
    <hyperlink ref="C92" r:id="rId15" xr:uid="{E0FC8D2C-6003-41E5-B862-92F4BB03B10D}"/>
    <hyperlink ref="C94" r:id="rId16" xr:uid="{1CD86B0C-9FA1-4756-8D60-DB4E4F012EA5}"/>
    <hyperlink ref="C99" r:id="rId17" xr:uid="{DB3BF216-93CD-40B3-A91B-476F7E80F801}"/>
    <hyperlink ref="C103" r:id="rId18" xr:uid="{AAACA3CD-6B48-4FAD-B4C0-5E1332B3096C}"/>
    <hyperlink ref="C115" r:id="rId19" xr:uid="{E9C7C9CC-F095-463D-8621-26E56CE92165}"/>
    <hyperlink ref="C126" r:id="rId20" xr:uid="{819C95F7-D6F3-4E8B-A119-B7B71928FC88}"/>
    <hyperlink ref="C144" r:id="rId21" xr:uid="{DF589F8C-9AA9-4F42-8D7B-2F432044153A}"/>
    <hyperlink ref="C145" r:id="rId22" xr:uid="{EC164A1E-7504-409E-888A-08CF8661F92A}"/>
    <hyperlink ref="C149" r:id="rId23" xr:uid="{2637B399-B954-4E67-A2B6-7D377021F09C}"/>
    <hyperlink ref="C161" r:id="rId24" xr:uid="{E46CE846-5FC7-4342-87BD-79C997FC4A7E}"/>
    <hyperlink ref="C173" r:id="rId25" xr:uid="{7F27B664-41FE-44B1-A2E9-79633B5EE18B}"/>
    <hyperlink ref="C176" r:id="rId26" xr:uid="{744C4C9F-98E0-454C-9197-10D64CE217C8}"/>
    <hyperlink ref="C178" r:id="rId27" xr:uid="{733A2F96-1E9F-434C-BF4F-66195FDA086B}"/>
    <hyperlink ref="C184" r:id="rId28" xr:uid="{FE0EFC81-7659-44A6-83E6-DEEC0B90D993}"/>
    <hyperlink ref="C192" r:id="rId29" xr:uid="{1CC2B55D-A053-4BFC-8354-66BDE3EF12C5}"/>
    <hyperlink ref="C196" r:id="rId30" xr:uid="{CFDCE1EC-B235-48DA-B6BA-EAFEF9DC3651}"/>
    <hyperlink ref="C208" r:id="rId31" xr:uid="{60B26897-41BD-4F9A-AF3F-47DE4FDA09E4}"/>
    <hyperlink ref="C215" r:id="rId32" xr:uid="{017B4FFF-5C46-44E1-8921-8442E64865A2}"/>
    <hyperlink ref="C219" r:id="rId33" xr:uid="{3AF49BFC-5480-4F7A-B5FF-E5DDBB62C808}"/>
    <hyperlink ref="C222" r:id="rId34" xr:uid="{A1FEC04F-278F-47AA-96CB-A14020973CEE}"/>
    <hyperlink ref="C230" r:id="rId35" xr:uid="{F187B381-8081-44EE-844A-8DDB5EAEDA29}"/>
    <hyperlink ref="C250" r:id="rId36" xr:uid="{1BEB488C-EDED-42E4-AB68-B110D29BDC7E}"/>
    <hyperlink ref="C262" r:id="rId37" xr:uid="{018E1FD5-97B6-4C95-96CD-6A1B32FEAF1F}"/>
    <hyperlink ref="C268" r:id="rId38" xr:uid="{0D9B96B9-4A6A-428D-9C86-148B750663F0}"/>
    <hyperlink ref="C278" r:id="rId39" xr:uid="{CB271F53-2046-4AB5-96DB-2C53E028F342}"/>
    <hyperlink ref="C292" r:id="rId40" xr:uid="{1F1C1263-A1A3-46B9-AA4A-FCA9D9FE22B7}"/>
    <hyperlink ref="C295" r:id="rId41" xr:uid="{E191307B-5601-442C-9B10-DA63C8B64359}"/>
    <hyperlink ref="C297" r:id="rId42" location="reference-details" xr:uid="{0BCDC592-BC62-4389-A80A-6B1296E9DF9D}"/>
    <hyperlink ref="C302" r:id="rId43" xr:uid="{EA0C0D9B-8DBB-4CF0-86DB-0FF41B2635D1}"/>
    <hyperlink ref="C305" r:id="rId44" xr:uid="{55B4DAE7-D343-458C-901E-56B49E69D747}"/>
    <hyperlink ref="C308" r:id="rId45" xr:uid="{8B9EB93F-2875-4C1B-8184-C1F49E3C24FC}"/>
    <hyperlink ref="C312" r:id="rId46" xr:uid="{89D8A8C0-F2F7-4140-8D8C-E49371140F66}"/>
    <hyperlink ref="C318" r:id="rId47" xr:uid="{E34648A4-2DE3-49B8-A535-653AABCC2A6C}"/>
    <hyperlink ref="C322" r:id="rId48" xr:uid="{8E138E9E-EF2E-473D-9FFA-4BBB4D264F73}"/>
    <hyperlink ref="C328" r:id="rId49" xr:uid="{20A16731-25E6-4330-A815-1C51DF3DF9C7}"/>
    <hyperlink ref="C332" r:id="rId50" xr:uid="{F5856CF0-6226-44CC-9C4A-C7A06A3B08C6}"/>
    <hyperlink ref="C341" r:id="rId51" xr:uid="{26CF4E1B-9D27-468E-8FED-EA9812E41526}"/>
    <hyperlink ref="C347" r:id="rId52" xr:uid="{E9506CA7-E970-4B5C-AE1C-7F0ECCA4A547}"/>
    <hyperlink ref="C353" r:id="rId53" xr:uid="{01B1DDAC-BC90-484D-BD90-8BA9D40DA89F}"/>
    <hyperlink ref="C367" r:id="rId54" xr:uid="{C71DF80B-8EA9-412A-8EEC-6CE2A698A9F9}"/>
    <hyperlink ref="C370" r:id="rId55" xr:uid="{EC085AB8-03C2-484A-81E7-FBE91DD7BA44}"/>
    <hyperlink ref="C376" r:id="rId56" xr:uid="{B8DFF2F6-4B94-43F3-8E64-B8600AD6D75C}"/>
    <hyperlink ref="C379" r:id="rId57" xr:uid="{BDCB5152-DEF9-4AA3-B4EF-B56431F769B8}"/>
    <hyperlink ref="C386" r:id="rId58" xr:uid="{00FEF7BB-7CC8-427D-BC69-2E1D9148CDF6}"/>
    <hyperlink ref="C68" r:id="rId59" xr:uid="{761B8E0D-7706-40E3-9A1F-24A99359FC8C}"/>
    <hyperlink ref="C69" r:id="rId60" xr:uid="{CA1C2F63-6F45-4B2A-8071-22DE1A29D870}"/>
    <hyperlink ref="C70" r:id="rId61" xr:uid="{7F4D30B7-5171-4F07-A40A-04D167802730}"/>
    <hyperlink ref="C100" r:id="rId62" xr:uid="{E1F20B4B-180A-40D6-88DA-0BE8E163D865}"/>
    <hyperlink ref="C101" r:id="rId63" xr:uid="{F8105F28-9FDF-42B4-BE0E-31C9FC30E762}"/>
    <hyperlink ref="C102" r:id="rId64" xr:uid="{39444D0A-ADFA-413A-BC25-0106EDFB4553}"/>
    <hyperlink ref="C296" r:id="rId65" xr:uid="{596651FE-F380-46A0-B17C-734C3ABFB612}"/>
    <hyperlink ref="C303" r:id="rId66" xr:uid="{19A90DFE-5AE4-45E1-8E31-095839A075D3}"/>
    <hyperlink ref="C304" r:id="rId67" xr:uid="{A5A44B34-9501-4E4B-A2DD-DE9AA6442D49}"/>
    <hyperlink ref="C323" r:id="rId68" xr:uid="{16E23155-5132-41F4-829D-381ED04B2C59}"/>
    <hyperlink ref="C397" r:id="rId69" xr:uid="{D36A3C67-3E33-4E05-8AB6-922CEE205946}"/>
    <hyperlink ref="C400:C401" r:id="rId70" display="https://www.mdpi.com/1424-8220/21/6/2231" xr:uid="{9E7B8526-3078-4CBE-86A0-E9E21A50EE88}"/>
    <hyperlink ref="C402" r:id="rId71" display="https://www.scopus.com/record/display.uri?eid=2-s2.0-85089845673&amp;origin=resultslist&amp;sort=plf-f&amp;src=s&amp;nlo=&amp;nlr=&amp;nls=&amp;sid=881fbdd8600cf4500b849c43e9e5ab51&amp;sot=b&amp;sdt=cl&amp;cluster=scopubyr%2c%222020%22%2ct&amp;sl=36&amp;s=TITLE-ABS-KEY%28iot+food+supply+chain%29&amp;relpos=15&amp;citeCnt=1&amp;searchTerm=" xr:uid="{FA8D628F-3E3B-46C5-A43B-D3D8B68C8CFC}"/>
    <hyperlink ref="C403:C405" r:id="rId72" display="https://www.scopus.com/record/display.uri?eid=2-s2.0-85089845673&amp;origin=resultslist&amp;sort=plf-f&amp;src=s&amp;nlo=&amp;nlr=&amp;nls=&amp;sid=881fbdd8600cf4500b849c43e9e5ab51&amp;sot=b&amp;sdt=cl&amp;cluster=scopubyr%2c%222020%22%2ct&amp;sl=36&amp;s=TITLE-ABS-KEY%28iot+food+supply+chain%29&amp;relpos=15&amp;citeCnt=1&amp;searchTerm=" xr:uid="{F91A5054-BE9A-4502-B0E3-DA452CED26E3}"/>
    <hyperlink ref="C406" r:id="rId73" display="https://www.scopus.com/record/display.uri?eid=2-s2.0-85093111825&amp;origin=resultslist&amp;sort=plf-f&amp;src=s&amp;nlo=&amp;nlr=&amp;nls=&amp;sid=881fbdd8600cf4500b849c43e9e5ab51&amp;sot=b&amp;sdt=cl&amp;cluster=scopubyr%2c%222020%22%2ct&amp;sl=36&amp;s=TITLE-ABS-KEY%28iot+food+supply+chain%29&amp;relpos=19&amp;citeCnt=0&amp;searchTerm=" xr:uid="{95C1FEE9-1065-44EC-A5B0-0866D63E9921}"/>
    <hyperlink ref="C407:C408" r:id="rId74" display="https://www.scopus.com/record/display.uri?eid=2-s2.0-85093111825&amp;origin=resultslist&amp;sort=plf-f&amp;src=s&amp;nlo=&amp;nlr=&amp;nls=&amp;sid=881fbdd8600cf4500b849c43e9e5ab51&amp;sot=b&amp;sdt=cl&amp;cluster=scopubyr%2c%222020%22%2ct&amp;sl=36&amp;s=TITLE-ABS-KEY%28iot+food+supply+chain%29&amp;relpos=19&amp;citeCnt=0&amp;searchTerm=" xr:uid="{0715A1BF-AFF7-4F66-8FBD-B32F4F023049}"/>
    <hyperlink ref="C416" r:id="rId75" xr:uid="{9A7DE0A3-AB2D-4C92-8F17-D73D23241291}"/>
    <hyperlink ref="C417" r:id="rId76" xr:uid="{0DE7494B-D872-462A-981D-7127BCE85760}"/>
    <hyperlink ref="C418" r:id="rId77" xr:uid="{D06F013F-4547-4FE8-96C9-B308291B7E00}"/>
    <hyperlink ref="C419:C431" r:id="rId78" display="https://ieeexplore.ieee.org/stamp/stamp.jsp?tp=&amp;arnumber=7724508&amp;tag=1" xr:uid="{30A04B1A-2030-4809-BAD7-4F6A5533C55C}"/>
    <hyperlink ref="C193" r:id="rId79" xr:uid="{5E87E397-818B-4DF8-8E97-FCC470AE9CFD}"/>
    <hyperlink ref="C414" r:id="rId80" xr:uid="{288C0036-70D7-4D14-94F0-30017C593973}"/>
    <hyperlink ref="C445" r:id="rId81" xr:uid="{1B4F8781-29E3-4D6B-BCA6-96F40F416ED4}"/>
    <hyperlink ref="C446" r:id="rId82" display="https://www.sciencedirect.com/science/article/pii/S0956053X19300881" xr:uid="{E64FDFFA-4AA2-4BC4-8300-47A39A5E7C6B}"/>
    <hyperlink ref="C447" r:id="rId83" display="https://www.sciencedirect.com/science/article/pii/S0956053X19300881" xr:uid="{F2C7AC4A-BF7D-4E69-8766-8B536C1CBDA2}"/>
    <hyperlink ref="C448" r:id="rId84" xr:uid="{5EA1B9F8-5BA8-409B-BA8E-BFB784E4D65F}"/>
    <hyperlink ref="C449" r:id="rId85" xr:uid="{E133C308-D920-46B4-8B50-5E1290340BDD}"/>
    <hyperlink ref="C450:C458" r:id="rId86" display="https://www.mdpi.com/2076-3417/11/16/7596" xr:uid="{C64EE68D-31B9-44E9-9C5A-81B9D4E6D421}"/>
    <hyperlink ref="C467" r:id="rId87" xr:uid="{3FCB957E-8BE3-4641-A15F-BACBC5461B08}"/>
    <hyperlink ref="C471" r:id="rId88" display="https://www.scopus.com/record/display.uri?eid=2-s2.0-85081592404&amp;origin=resultslist&amp;sort=plf-f&amp;src=s&amp;nlo=&amp;nlr=&amp;nls=&amp;sid=938fec93e2c49e91097082cb9e4ece08&amp;sot=a&amp;sdt=cl&amp;cluster=scopubyr%2c%222020%22%2ct&amp;sl=36&amp;s=TITLE-ABS-KEY%28iot+food+supply+chain%29&amp;relpos=45&amp;citeCnt=3&amp;searchTerm=" xr:uid="{BC7D478A-910C-4D2E-BF1E-32237CAD12BB}"/>
    <hyperlink ref="C486" r:id="rId89" xr:uid="{382F340F-C612-47BE-9BDD-E40AFAAB7BB0}"/>
    <hyperlink ref="C495" r:id="rId90" xr:uid="{EF0B407A-3478-4520-A21E-5A54A1ECD2CC}"/>
    <hyperlink ref="C500" r:id="rId91" xr:uid="{339AABEB-33B6-418E-BB6C-3B5A6C9307D4}"/>
    <hyperlink ref="C501:C504" r:id="rId92" display="https://www.sciencedirect.com/science/article/abs/pii/S016636152100004X" xr:uid="{507E8862-7D23-4433-AE55-463621DEEE96}"/>
    <hyperlink ref="C505" r:id="rId93" xr:uid="{3CCD8851-95A9-4A80-AB45-EBBE716BF510}"/>
    <hyperlink ref="C506:C508" r:id="rId94" display="https://www.hindawi.com/journals/wcmc/2021/5580179/" xr:uid="{5A9823A3-2E14-445A-80AE-ACEF2FC29DB4}"/>
    <hyperlink ref="C509" r:id="rId95" location=":~:text=IoT%20systems%20help%20to%20monitor,sources%20of%20contamination%20in%20FCM." xr:uid="{7804BAF0-03F4-43E3-850E-90BD39546EAB}"/>
    <hyperlink ref="C543" r:id="rId96" xr:uid="{2926EA78-7E99-4983-A03F-F4A48D98EEF0}"/>
    <hyperlink ref="C552" r:id="rId97" xr:uid="{0D50BCDE-F3A2-44C8-8295-B4C14F018DD0}"/>
    <hyperlink ref="C553" r:id="rId98" xr:uid="{BB542313-0309-4B0C-994C-8AA40168EC31}"/>
    <hyperlink ref="C555" r:id="rId99" xr:uid="{0C255E41-8F4F-4A2D-B1BA-EF10626E608B}"/>
    <hyperlink ref="C556:C557" r:id="rId100" display="https://www.sciencedirect.com/science/article/pii/S0141933121001988" xr:uid="{8F7DD1E9-D0C0-4983-8536-FF1107A67357}"/>
    <hyperlink ref="C558" r:id="rId101" xr:uid="{AE1F014F-B8AB-4D66-A8E8-FD9D0C0D0347}"/>
    <hyperlink ref="C564" r:id="rId102" xr:uid="{73629F2D-09C4-482D-B23F-FFAF63E153BF}"/>
    <hyperlink ref="C565:C569" r:id="rId103" display="https://www.webofscience.com/wos/alldb/full-record/WOS:000773383700002" xr:uid="{F634C7BE-5695-4BE5-ABAC-E570B8139886}"/>
    <hyperlink ref="C567" r:id="rId104" xr:uid="{2D103152-ED9A-46CC-95EE-710FC11D9C11}"/>
    <hyperlink ref="C561" r:id="rId105" xr:uid="{E57FED76-421C-43BD-9EDA-5A47C0AC8FFE}"/>
    <hyperlink ref="C562" r:id="rId106" xr:uid="{CB263FAD-3916-4D7E-9B42-492FDD5E0DCD}"/>
    <hyperlink ref="C563" r:id="rId107" xr:uid="{68A5C734-4B8C-4B9E-AA80-8CC610E8B700}"/>
  </hyperlinks>
  <pageMargins left="0.7" right="0.7" top="0.75" bottom="0.75" header="0" footer="0"/>
  <pageSetup orientation="landscape" r:id="rId108"/>
  <legacyDrawing r:id="rId109"/>
  <tableParts count="1">
    <tablePart r:id="rId110"/>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44FFD-58A0-4D58-81A2-1C27D79B9D5D}">
  <sheetPr codeName="Hoja3">
    <tabColor rgb="FFFFFFFF"/>
  </sheetPr>
  <dimension ref="A1:T217"/>
  <sheetViews>
    <sheetView zoomScale="70" zoomScaleNormal="70" workbookViewId="0">
      <selection activeCell="B10" sqref="B10"/>
    </sheetView>
  </sheetViews>
  <sheetFormatPr baseColWidth="10" defaultColWidth="11" defaultRowHeight="14" x14ac:dyDescent="0.3"/>
  <cols>
    <col min="1" max="1" width="48.83203125" bestFit="1" customWidth="1"/>
    <col min="2" max="2" width="23.75" bestFit="1" customWidth="1"/>
    <col min="3" max="3" width="19.25" customWidth="1"/>
    <col min="4" max="4" width="40.83203125" bestFit="1" customWidth="1"/>
    <col min="5" max="5" width="34.58203125" style="72" bestFit="1" customWidth="1"/>
    <col min="6" max="6" width="12.58203125" style="72" bestFit="1" customWidth="1"/>
    <col min="7" max="7" width="12.75" bestFit="1" customWidth="1"/>
    <col min="8" max="8" width="7.25" bestFit="1" customWidth="1"/>
    <col min="9" max="9" width="31.75" bestFit="1" customWidth="1"/>
    <col min="10" max="10" width="12.58203125" bestFit="1" customWidth="1"/>
    <col min="11" max="11" width="12.75" bestFit="1" customWidth="1"/>
    <col min="12" max="12" width="7.25" bestFit="1" customWidth="1"/>
    <col min="13" max="13" width="16.5" bestFit="1" customWidth="1"/>
    <col min="14" max="14" width="29.75" bestFit="1" customWidth="1"/>
    <col min="15" max="15" width="15.08203125" bestFit="1" customWidth="1"/>
    <col min="16" max="16" width="17.75" bestFit="1" customWidth="1"/>
    <col min="17" max="17" width="28.83203125" bestFit="1" customWidth="1"/>
    <col min="18" max="18" width="16.83203125" bestFit="1" customWidth="1"/>
    <col min="19" max="19" width="20" bestFit="1" customWidth="1"/>
    <col min="20" max="20" width="12.25" bestFit="1" customWidth="1"/>
    <col min="21" max="21" width="7.75" bestFit="1" customWidth="1"/>
    <col min="22" max="22" width="19" bestFit="1" customWidth="1"/>
    <col min="23" max="23" width="19.75" bestFit="1" customWidth="1"/>
    <col min="24" max="24" width="17.58203125" bestFit="1" customWidth="1"/>
    <col min="25" max="25" width="7.75" bestFit="1" customWidth="1"/>
    <col min="26" max="26" width="9.75" bestFit="1" customWidth="1"/>
    <col min="27" max="27" width="14.33203125" bestFit="1" customWidth="1"/>
    <col min="28" max="28" width="8.5" bestFit="1" customWidth="1"/>
    <col min="29" max="29" width="9" bestFit="1" customWidth="1"/>
    <col min="30" max="30" width="10.83203125" bestFit="1" customWidth="1"/>
    <col min="31" max="31" width="15.08203125" bestFit="1" customWidth="1"/>
    <col min="32" max="32" width="15.58203125" bestFit="1" customWidth="1"/>
    <col min="33" max="33" width="18.83203125" bestFit="1" customWidth="1"/>
    <col min="34" max="34" width="16.75" bestFit="1" customWidth="1"/>
    <col min="35" max="35" width="21.33203125" bestFit="1" customWidth="1"/>
    <col min="36" max="36" width="28.83203125" bestFit="1" customWidth="1"/>
    <col min="37" max="37" width="18" bestFit="1" customWidth="1"/>
    <col min="38" max="38" width="42.08203125" bestFit="1" customWidth="1"/>
    <col min="39" max="39" width="20.08203125" bestFit="1" customWidth="1"/>
    <col min="40" max="40" width="21.33203125" bestFit="1" customWidth="1"/>
    <col min="41" max="41" width="20.08203125" bestFit="1" customWidth="1"/>
    <col min="42" max="42" width="30.58203125" bestFit="1" customWidth="1"/>
    <col min="43" max="43" width="15.25" bestFit="1" customWidth="1"/>
    <col min="44" max="44" width="18.75" bestFit="1" customWidth="1"/>
    <col min="45" max="45" width="24.75" bestFit="1" customWidth="1"/>
    <col min="46" max="46" width="14.25" bestFit="1" customWidth="1"/>
    <col min="47" max="47" width="14" bestFit="1" customWidth="1"/>
    <col min="48" max="48" width="23.83203125" bestFit="1" customWidth="1"/>
    <col min="49" max="49" width="14" bestFit="1" customWidth="1"/>
    <col min="50" max="50" width="16.83203125" bestFit="1" customWidth="1"/>
    <col min="51" max="51" width="23.33203125" bestFit="1" customWidth="1"/>
    <col min="52" max="52" width="25.5" bestFit="1" customWidth="1"/>
    <col min="53" max="53" width="16.25" bestFit="1" customWidth="1"/>
    <col min="54" max="54" width="5.58203125" bestFit="1" customWidth="1"/>
    <col min="55" max="55" width="15.5" bestFit="1" customWidth="1"/>
    <col min="56" max="56" width="15.08203125" bestFit="1" customWidth="1"/>
    <col min="57" max="57" width="30" bestFit="1" customWidth="1"/>
    <col min="58" max="58" width="9.33203125" bestFit="1" customWidth="1"/>
    <col min="59" max="59" width="20.58203125" bestFit="1" customWidth="1"/>
    <col min="60" max="60" width="18.08203125" bestFit="1" customWidth="1"/>
    <col min="61" max="61" width="17.58203125" bestFit="1" customWidth="1"/>
    <col min="62" max="62" width="10.5" bestFit="1" customWidth="1"/>
    <col min="63" max="63" width="4.33203125" bestFit="1" customWidth="1"/>
    <col min="64" max="64" width="5.58203125" bestFit="1" customWidth="1"/>
    <col min="65" max="65" width="59" bestFit="1" customWidth="1"/>
    <col min="66" max="66" width="32.75" bestFit="1" customWidth="1"/>
    <col min="67" max="67" width="23.75" bestFit="1" customWidth="1"/>
    <col min="68" max="68" width="24.25" bestFit="1" customWidth="1"/>
    <col min="69" max="69" width="6.5" bestFit="1" customWidth="1"/>
    <col min="70" max="70" width="18.33203125" bestFit="1" customWidth="1"/>
    <col min="71" max="71" width="20.08203125" bestFit="1" customWidth="1"/>
    <col min="72" max="72" width="4.25" bestFit="1" customWidth="1"/>
    <col min="73" max="73" width="10.08203125" bestFit="1" customWidth="1"/>
    <col min="74" max="74" width="7.08203125" bestFit="1" customWidth="1"/>
    <col min="75" max="75" width="9" bestFit="1" customWidth="1"/>
    <col min="76" max="76" width="8.83203125" bestFit="1" customWidth="1"/>
    <col min="77" max="77" width="21.33203125" bestFit="1" customWidth="1"/>
    <col min="78" max="78" width="27.5" bestFit="1" customWidth="1"/>
    <col min="79" max="79" width="26.5" bestFit="1" customWidth="1"/>
    <col min="80" max="80" width="11.5" bestFit="1" customWidth="1"/>
    <col min="81" max="81" width="16.83203125" bestFit="1" customWidth="1"/>
    <col min="82" max="82" width="27.5" bestFit="1" customWidth="1"/>
    <col min="83" max="83" width="7.5" bestFit="1" customWidth="1"/>
    <col min="84" max="84" width="10.83203125" bestFit="1" customWidth="1"/>
    <col min="85" max="85" width="20.58203125" bestFit="1" customWidth="1"/>
    <col min="86" max="86" width="9.25" bestFit="1" customWidth="1"/>
    <col min="87" max="87" width="7.75" bestFit="1" customWidth="1"/>
    <col min="88" max="88" width="14" bestFit="1" customWidth="1"/>
    <col min="89" max="89" width="19.75" bestFit="1" customWidth="1"/>
    <col min="90" max="90" width="18.5" bestFit="1" customWidth="1"/>
    <col min="91" max="91" width="21.25" bestFit="1" customWidth="1"/>
    <col min="92" max="92" width="30.25" bestFit="1" customWidth="1"/>
    <col min="93" max="93" width="19" bestFit="1" customWidth="1"/>
    <col min="94" max="94" width="18.83203125" bestFit="1" customWidth="1"/>
    <col min="95" max="95" width="20.08203125" bestFit="1" customWidth="1"/>
    <col min="96" max="96" width="9" bestFit="1" customWidth="1"/>
    <col min="97" max="97" width="8.75" bestFit="1" customWidth="1"/>
    <col min="98" max="98" width="22.75" bestFit="1" customWidth="1"/>
    <col min="99" max="99" width="14.58203125" bestFit="1" customWidth="1"/>
    <col min="100" max="100" width="21.5" bestFit="1" customWidth="1"/>
    <col min="101" max="101" width="18.33203125" bestFit="1" customWidth="1"/>
    <col min="102" max="102" width="19" bestFit="1" customWidth="1"/>
    <col min="103" max="103" width="28" bestFit="1" customWidth="1"/>
    <col min="104" max="104" width="12.5" bestFit="1" customWidth="1"/>
    <col min="105" max="105" width="35.58203125" bestFit="1" customWidth="1"/>
    <col min="106" max="106" width="10.08203125" bestFit="1" customWidth="1"/>
    <col min="107" max="107" width="14.58203125" bestFit="1" customWidth="1"/>
    <col min="108" max="108" width="27" bestFit="1" customWidth="1"/>
    <col min="109" max="109" width="28.75" bestFit="1" customWidth="1"/>
    <col min="110" max="110" width="8.58203125" bestFit="1" customWidth="1"/>
    <col min="111" max="111" width="3.75" bestFit="1" customWidth="1"/>
    <col min="112" max="112" width="4.75" bestFit="1" customWidth="1"/>
    <col min="113" max="113" width="5.75" bestFit="1" customWidth="1"/>
    <col min="114" max="114" width="21.83203125" bestFit="1" customWidth="1"/>
    <col min="115" max="115" width="26.5" bestFit="1" customWidth="1"/>
    <col min="116" max="116" width="13.75" bestFit="1" customWidth="1"/>
    <col min="117" max="117" width="22.08203125" bestFit="1" customWidth="1"/>
    <col min="118" max="118" width="29" bestFit="1" customWidth="1"/>
    <col min="119" max="119" width="22.75" bestFit="1" customWidth="1"/>
    <col min="120" max="120" width="20.33203125" bestFit="1" customWidth="1"/>
    <col min="121" max="121" width="17.83203125" bestFit="1" customWidth="1"/>
    <col min="122" max="122" width="11.33203125" bestFit="1" customWidth="1"/>
    <col min="123" max="123" width="21.75" bestFit="1" customWidth="1"/>
    <col min="124" max="124" width="14.33203125" bestFit="1" customWidth="1"/>
    <col min="125" max="125" width="26.25" bestFit="1" customWidth="1"/>
    <col min="126" max="126" width="13.08203125" bestFit="1" customWidth="1"/>
    <col min="127" max="127" width="15.5" bestFit="1" customWidth="1"/>
    <col min="128" max="128" width="24.83203125" bestFit="1" customWidth="1"/>
    <col min="129" max="129" width="15.25" bestFit="1" customWidth="1"/>
    <col min="130" max="130" width="17.75" bestFit="1" customWidth="1"/>
    <col min="131" max="131" width="10.5" bestFit="1" customWidth="1"/>
    <col min="132" max="132" width="6.25" bestFit="1" customWidth="1"/>
    <col min="133" max="133" width="15.75" bestFit="1" customWidth="1"/>
    <col min="134" max="134" width="16.58203125" bestFit="1" customWidth="1"/>
    <col min="135" max="135" width="14.83203125" bestFit="1" customWidth="1"/>
    <col min="136" max="136" width="6.5" bestFit="1" customWidth="1"/>
    <col min="137" max="137" width="8.08203125" bestFit="1" customWidth="1"/>
    <col min="138" max="138" width="12.33203125" bestFit="1" customWidth="1"/>
    <col min="139" max="139" width="7.08203125" bestFit="1" customWidth="1"/>
    <col min="140" max="140" width="7.75" bestFit="1" customWidth="1"/>
    <col min="141" max="141" width="9.25" bestFit="1" customWidth="1"/>
    <col min="142" max="142" width="13.08203125" bestFit="1" customWidth="1"/>
    <col min="143" max="143" width="13.5" bestFit="1" customWidth="1"/>
    <col min="144" max="144" width="16.5" bestFit="1" customWidth="1"/>
    <col min="145" max="145" width="14.58203125" bestFit="1" customWidth="1"/>
    <col min="146" max="146" width="18.75" bestFit="1" customWidth="1"/>
    <col min="147" max="147" width="24.75" bestFit="1" customWidth="1"/>
    <col min="148" max="148" width="15.5" bestFit="1" customWidth="1"/>
    <col min="149" max="149" width="36.25" bestFit="1" customWidth="1"/>
    <col min="150" max="150" width="17.5" bestFit="1" customWidth="1"/>
    <col min="151" max="151" width="18.75" bestFit="1" customWidth="1"/>
    <col min="152" max="152" width="17.58203125" bestFit="1" customWidth="1"/>
    <col min="153" max="153" width="26.58203125" bestFit="1" customWidth="1"/>
    <col min="154" max="154" width="13.25" bestFit="1" customWidth="1"/>
    <col min="155" max="155" width="16.33203125" bestFit="1" customWidth="1"/>
    <col min="156" max="156" width="21.33203125" bestFit="1" customWidth="1"/>
    <col min="157" max="158" width="11.83203125" bestFit="1" customWidth="1"/>
    <col min="159" max="159" width="20.25" bestFit="1" customWidth="1"/>
    <col min="160" max="160" width="12.08203125" bestFit="1" customWidth="1"/>
    <col min="161" max="161" width="15" bestFit="1" customWidth="1"/>
    <col min="162" max="162" width="20.5" bestFit="1" customWidth="1"/>
    <col min="163" max="163" width="22.58203125" bestFit="1" customWidth="1"/>
    <col min="164" max="164" width="14.08203125" bestFit="1" customWidth="1"/>
    <col min="165" max="165" width="4.58203125" bestFit="1" customWidth="1"/>
    <col min="166" max="166" width="13.58203125" bestFit="1" customWidth="1"/>
    <col min="167" max="167" width="13.5" bestFit="1" customWidth="1"/>
    <col min="168" max="168" width="26.5" bestFit="1" customWidth="1"/>
    <col min="169" max="169" width="8.08203125" bestFit="1" customWidth="1"/>
    <col min="170" max="170" width="18.25" bestFit="1" customWidth="1"/>
    <col min="171" max="171" width="15.58203125" bestFit="1" customWidth="1"/>
    <col min="172" max="172" width="15.5" bestFit="1" customWidth="1"/>
    <col min="173" max="173" width="9" bestFit="1" customWidth="1"/>
    <col min="174" max="174" width="3.33203125" bestFit="1" customWidth="1"/>
    <col min="175" max="175" width="4.75" bestFit="1" customWidth="1"/>
    <col min="176" max="176" width="51.33203125" bestFit="1" customWidth="1"/>
    <col min="177" max="177" width="28.33203125" bestFit="1" customWidth="1"/>
    <col min="178" max="178" width="20.33203125" bestFit="1" customWidth="1"/>
    <col min="179" max="179" width="21.5" bestFit="1" customWidth="1"/>
    <col min="180" max="180" width="5.33203125" bestFit="1" customWidth="1"/>
    <col min="181" max="181" width="15.58203125" bestFit="1" customWidth="1"/>
    <col min="182" max="182" width="17.5" bestFit="1" customWidth="1"/>
    <col min="183" max="183" width="3.33203125" bestFit="1" customWidth="1"/>
    <col min="184" max="184" width="8.75" bestFit="1" customWidth="1"/>
    <col min="185" max="185" width="6" bestFit="1" customWidth="1"/>
    <col min="186" max="187" width="7.75" bestFit="1" customWidth="1"/>
    <col min="188" max="188" width="18.58203125" bestFit="1" customWidth="1"/>
    <col min="189" max="189" width="23.5" bestFit="1" customWidth="1"/>
    <col min="190" max="190" width="23.08203125" bestFit="1" customWidth="1"/>
    <col min="191" max="191" width="9.58203125" bestFit="1" customWidth="1"/>
    <col min="192" max="192" width="14.5" bestFit="1" customWidth="1"/>
    <col min="193" max="193" width="23.75" bestFit="1" customWidth="1"/>
    <col min="194" max="194" width="6.08203125" bestFit="1" customWidth="1"/>
    <col min="195" max="195" width="9" bestFit="1" customWidth="1"/>
    <col min="196" max="196" width="18" bestFit="1" customWidth="1"/>
    <col min="197" max="197" width="7.83203125" bestFit="1" customWidth="1"/>
    <col min="198" max="198" width="6.5" bestFit="1" customWidth="1"/>
    <col min="199" max="199" width="12.25" bestFit="1" customWidth="1"/>
    <col min="200" max="200" width="17.08203125" bestFit="1" customWidth="1"/>
    <col min="201" max="201" width="16.25" bestFit="1" customWidth="1"/>
    <col min="202" max="202" width="18.5" bestFit="1" customWidth="1"/>
    <col min="203" max="203" width="26.58203125" bestFit="1" customWidth="1"/>
    <col min="204" max="204" width="16.58203125" bestFit="1" customWidth="1"/>
    <col min="205" max="205" width="16.33203125" bestFit="1" customWidth="1"/>
    <col min="206" max="206" width="17.75" bestFit="1" customWidth="1"/>
    <col min="207" max="207" width="7.75" bestFit="1" customWidth="1"/>
    <col min="208" max="208" width="7.5" bestFit="1" customWidth="1"/>
    <col min="209" max="209" width="20.08203125" bestFit="1" customWidth="1"/>
    <col min="210" max="210" width="13" bestFit="1" customWidth="1"/>
    <col min="211" max="211" width="18.25" bestFit="1" customWidth="1"/>
    <col min="212" max="212" width="15.58203125" bestFit="1" customWidth="1"/>
    <col min="213" max="213" width="16.25" bestFit="1" customWidth="1"/>
    <col min="214" max="214" width="24.58203125" bestFit="1" customWidth="1"/>
    <col min="215" max="215" width="10.33203125" bestFit="1" customWidth="1"/>
    <col min="216" max="216" width="31.33203125" bestFit="1" customWidth="1"/>
    <col min="217" max="217" width="8.5" bestFit="1" customWidth="1"/>
    <col min="218" max="218" width="25.83203125" bestFit="1" customWidth="1"/>
    <col min="219" max="219" width="36.5" bestFit="1" customWidth="1"/>
  </cols>
  <sheetData>
    <row r="1" spans="1:20" s="72" customFormat="1" ht="14.5" thickBot="1" x14ac:dyDescent="0.35"/>
    <row r="2" spans="1:20" s="72" customFormat="1" ht="14.5" thickBot="1" x14ac:dyDescent="0.35">
      <c r="A2" s="71" t="s">
        <v>707</v>
      </c>
    </row>
    <row r="3" spans="1:20" s="72" customFormat="1" ht="14.5" thickBot="1" x14ac:dyDescent="0.35">
      <c r="A3" s="302">
        <f>SUMPRODUCT(1/COUNTIF(TablaDinam[Article - Objective],TablaDinam[Article - Objective]))</f>
        <v>84.000000000000071</v>
      </c>
    </row>
    <row r="4" spans="1:20" s="72" customFormat="1" x14ac:dyDescent="0.3"/>
    <row r="5" spans="1:20" s="72" customFormat="1" ht="14.5" thickBot="1" x14ac:dyDescent="0.35"/>
    <row r="6" spans="1:20" s="72" customFormat="1" ht="14.5" thickBot="1" x14ac:dyDescent="0.35">
      <c r="A6" s="135" t="s">
        <v>708</v>
      </c>
      <c r="B6" s="132" t="s">
        <v>709</v>
      </c>
      <c r="C6" s="133" t="s">
        <v>710</v>
      </c>
      <c r="D6" s="130" t="s">
        <v>711</v>
      </c>
    </row>
    <row r="7" spans="1:20" ht="14.5" thickBot="1" x14ac:dyDescent="0.35">
      <c r="A7" s="134">
        <v>84</v>
      </c>
      <c r="B7" s="131">
        <f>A7</f>
        <v>84</v>
      </c>
      <c r="C7" s="287">
        <f>A3-A7</f>
        <v>0</v>
      </c>
      <c r="D7" s="72"/>
      <c r="G7" s="72"/>
      <c r="H7" s="72"/>
      <c r="I7" s="72"/>
      <c r="J7" s="72"/>
      <c r="K7" s="72"/>
      <c r="L7" s="72"/>
      <c r="M7" s="72"/>
      <c r="N7" s="72"/>
      <c r="O7" s="72"/>
      <c r="P7" s="72"/>
      <c r="Q7" s="72"/>
      <c r="R7" s="72"/>
      <c r="S7" s="72"/>
      <c r="T7" s="72"/>
    </row>
    <row r="8" spans="1:20" s="72" customFormat="1" x14ac:dyDescent="0.3">
      <c r="A8" s="64"/>
    </row>
    <row r="9" spans="1:20" s="72" customFormat="1" x14ac:dyDescent="0.3">
      <c r="A9" s="64"/>
    </row>
    <row r="10" spans="1:20" ht="20" x14ac:dyDescent="0.4">
      <c r="A10" s="60" t="s">
        <v>712</v>
      </c>
      <c r="B10" s="72"/>
      <c r="C10" s="72"/>
      <c r="D10" s="72"/>
      <c r="G10" s="58" t="s">
        <v>489</v>
      </c>
      <c r="H10" s="72" t="s" vm="1">
        <v>713</v>
      </c>
      <c r="I10" s="72"/>
      <c r="J10" s="72"/>
      <c r="K10" s="72"/>
      <c r="L10" s="72"/>
      <c r="M10" s="72"/>
      <c r="N10" s="72"/>
      <c r="O10" s="72"/>
      <c r="P10" s="72"/>
      <c r="Q10" s="72"/>
      <c r="R10" s="72"/>
      <c r="S10" s="72"/>
      <c r="T10" s="72"/>
    </row>
    <row r="11" spans="1:20" ht="21" x14ac:dyDescent="0.4">
      <c r="A11" s="72"/>
      <c r="B11" s="72"/>
      <c r="C11" s="72"/>
      <c r="D11" s="61" t="s">
        <v>714</v>
      </c>
      <c r="E11" s="89"/>
      <c r="G11" s="60" t="s">
        <v>715</v>
      </c>
      <c r="H11" s="72"/>
      <c r="I11" s="72"/>
      <c r="J11" s="72"/>
      <c r="K11" s="72"/>
      <c r="L11" s="72"/>
      <c r="M11" s="72"/>
      <c r="N11" s="72"/>
      <c r="O11" s="72"/>
      <c r="P11" s="72"/>
      <c r="Q11" s="72"/>
      <c r="R11" s="72"/>
      <c r="S11" s="72"/>
      <c r="T11" s="72"/>
    </row>
    <row r="12" spans="1:20" x14ac:dyDescent="0.3">
      <c r="A12" s="58" t="s">
        <v>716</v>
      </c>
      <c r="B12" t="s">
        <v>717</v>
      </c>
      <c r="C12" s="72"/>
      <c r="D12" s="58" t="s">
        <v>716</v>
      </c>
      <c r="E12" t="s">
        <v>717</v>
      </c>
      <c r="F12" s="226"/>
      <c r="G12" s="58" t="s">
        <v>716</v>
      </c>
      <c r="H12" t="s">
        <v>718</v>
      </c>
      <c r="I12" s="58"/>
      <c r="J12" s="58"/>
      <c r="K12" s="58"/>
      <c r="L12" s="58"/>
      <c r="M12" s="58"/>
      <c r="N12" s="58"/>
      <c r="O12" s="58"/>
      <c r="P12" s="58"/>
      <c r="Q12" s="58"/>
      <c r="R12" s="58"/>
      <c r="S12" s="58"/>
      <c r="T12" s="58"/>
    </row>
    <row r="13" spans="1:20" x14ac:dyDescent="0.3">
      <c r="A13" s="59" t="s">
        <v>80</v>
      </c>
      <c r="B13" s="57">
        <v>177</v>
      </c>
      <c r="C13" s="72"/>
      <c r="D13" s="59" t="s">
        <v>80</v>
      </c>
      <c r="E13" s="57">
        <v>177</v>
      </c>
      <c r="G13" s="59" t="s">
        <v>80</v>
      </c>
      <c r="H13" s="104">
        <v>0.45070422535211269</v>
      </c>
      <c r="I13" s="72"/>
      <c r="J13" s="72"/>
      <c r="K13" s="72"/>
      <c r="L13" s="72"/>
      <c r="M13" s="72"/>
      <c r="N13" s="72"/>
      <c r="O13" s="72"/>
      <c r="P13" s="72"/>
      <c r="Q13" s="72"/>
      <c r="R13" s="72"/>
      <c r="S13" s="72"/>
      <c r="T13" s="72"/>
    </row>
    <row r="14" spans="1:20" x14ac:dyDescent="0.3">
      <c r="A14" s="59" t="s">
        <v>26</v>
      </c>
      <c r="B14" s="57">
        <v>107</v>
      </c>
      <c r="C14" s="72"/>
      <c r="D14" s="59" t="s">
        <v>26</v>
      </c>
      <c r="E14" s="57">
        <v>107</v>
      </c>
      <c r="G14" s="59" t="s">
        <v>26</v>
      </c>
      <c r="H14" s="104">
        <v>0.25352112676056338</v>
      </c>
      <c r="I14" s="72"/>
      <c r="J14" s="72"/>
      <c r="K14" s="72"/>
      <c r="L14" s="72"/>
      <c r="M14" s="72"/>
      <c r="N14" s="72"/>
      <c r="O14" s="72"/>
      <c r="P14" s="72"/>
      <c r="Q14" s="72"/>
      <c r="R14" s="72"/>
      <c r="S14" s="72"/>
      <c r="T14" s="72"/>
    </row>
    <row r="15" spans="1:20" x14ac:dyDescent="0.3">
      <c r="A15" s="59" t="s">
        <v>70</v>
      </c>
      <c r="B15" s="57">
        <v>36</v>
      </c>
      <c r="C15" s="72"/>
      <c r="D15" s="59" t="s">
        <v>70</v>
      </c>
      <c r="E15" s="57">
        <v>36</v>
      </c>
      <c r="F15" s="16"/>
      <c r="G15" s="59" t="s">
        <v>196</v>
      </c>
      <c r="H15" s="104">
        <v>0.14084507042253522</v>
      </c>
      <c r="I15" s="72"/>
      <c r="J15" s="72"/>
      <c r="K15" s="72"/>
      <c r="L15" s="72"/>
      <c r="M15" s="72"/>
      <c r="N15" s="72"/>
      <c r="O15" s="72"/>
      <c r="P15" s="72"/>
      <c r="Q15" s="72"/>
      <c r="R15" s="72"/>
      <c r="S15" s="72"/>
      <c r="T15" s="72"/>
    </row>
    <row r="16" spans="1:20" x14ac:dyDescent="0.3">
      <c r="A16" s="59" t="s">
        <v>196</v>
      </c>
      <c r="B16" s="57">
        <v>33</v>
      </c>
      <c r="C16" s="72"/>
      <c r="D16" s="59" t="s">
        <v>196</v>
      </c>
      <c r="E16" s="57">
        <v>33</v>
      </c>
      <c r="F16" s="64"/>
      <c r="G16" s="59" t="s">
        <v>70</v>
      </c>
      <c r="H16" s="104">
        <v>0.12676056338028169</v>
      </c>
      <c r="I16" s="72"/>
      <c r="J16" s="72"/>
      <c r="K16" s="72"/>
      <c r="L16" s="72"/>
      <c r="M16" s="72"/>
      <c r="N16" s="72"/>
      <c r="O16" s="72"/>
      <c r="P16" s="72"/>
      <c r="Q16" s="72"/>
      <c r="R16" s="72"/>
      <c r="S16" s="72"/>
      <c r="T16" s="72"/>
    </row>
    <row r="17" spans="1:20" x14ac:dyDescent="0.3">
      <c r="A17" s="59" t="s">
        <v>910</v>
      </c>
      <c r="B17" s="57">
        <v>25</v>
      </c>
      <c r="C17" s="72"/>
      <c r="D17" s="59" t="s">
        <v>910</v>
      </c>
      <c r="E17" s="57">
        <v>25</v>
      </c>
      <c r="G17" s="59" t="s">
        <v>294</v>
      </c>
      <c r="H17" s="104">
        <v>7.0422535211267609E-2</v>
      </c>
      <c r="I17" s="72"/>
      <c r="J17" s="72"/>
      <c r="K17" s="72"/>
      <c r="L17" s="72"/>
      <c r="M17" s="72"/>
      <c r="N17" s="72"/>
      <c r="O17" s="72"/>
      <c r="P17" s="72"/>
      <c r="Q17" s="72"/>
      <c r="R17" s="72"/>
      <c r="S17" s="72"/>
      <c r="T17" s="72"/>
    </row>
    <row r="18" spans="1:20" x14ac:dyDescent="0.3">
      <c r="A18" s="59" t="s">
        <v>794</v>
      </c>
      <c r="B18" s="57">
        <v>21</v>
      </c>
      <c r="C18" s="72"/>
      <c r="D18" s="59" t="s">
        <v>794</v>
      </c>
      <c r="E18" s="57">
        <v>21</v>
      </c>
      <c r="G18" s="59" t="s">
        <v>38</v>
      </c>
      <c r="H18" s="104">
        <v>5.6338028169014086E-2</v>
      </c>
      <c r="I18" s="72"/>
      <c r="J18" s="72"/>
      <c r="K18" s="72"/>
      <c r="L18" s="72"/>
      <c r="M18" s="72"/>
      <c r="N18" s="72"/>
      <c r="O18" s="72"/>
      <c r="P18" s="72"/>
      <c r="Q18" s="72"/>
      <c r="R18" s="72"/>
      <c r="S18" s="72"/>
      <c r="T18" s="72"/>
    </row>
    <row r="19" spans="1:20" x14ac:dyDescent="0.3">
      <c r="A19" s="59" t="s">
        <v>274</v>
      </c>
      <c r="B19" s="57">
        <v>20</v>
      </c>
      <c r="C19" s="72"/>
      <c r="D19" s="59" t="s">
        <v>274</v>
      </c>
      <c r="E19" s="57">
        <v>20</v>
      </c>
      <c r="G19" s="59" t="s">
        <v>174</v>
      </c>
      <c r="H19" s="104">
        <v>4.2253521126760563E-2</v>
      </c>
      <c r="I19" s="72"/>
      <c r="J19" s="72"/>
      <c r="K19" s="72"/>
      <c r="L19" s="72"/>
      <c r="M19" s="72"/>
      <c r="N19" s="72"/>
      <c r="O19" s="72"/>
      <c r="P19" s="72"/>
      <c r="Q19" s="72"/>
      <c r="R19" s="72"/>
      <c r="S19" s="72"/>
      <c r="T19" s="72"/>
    </row>
    <row r="20" spans="1:20" x14ac:dyDescent="0.3">
      <c r="A20" s="59" t="s">
        <v>38</v>
      </c>
      <c r="B20" s="57">
        <v>16</v>
      </c>
      <c r="C20" s="72"/>
      <c r="D20" s="59" t="s">
        <v>38</v>
      </c>
      <c r="E20" s="57">
        <v>16</v>
      </c>
      <c r="G20" s="59" t="s">
        <v>437</v>
      </c>
      <c r="H20" s="104">
        <v>2.8169014084507043E-2</v>
      </c>
      <c r="I20" s="72"/>
      <c r="J20" s="72"/>
      <c r="K20" s="72"/>
      <c r="L20" s="72"/>
      <c r="M20" s="72"/>
      <c r="N20" s="72"/>
      <c r="O20" s="72"/>
      <c r="P20" s="72"/>
      <c r="Q20" s="72"/>
      <c r="R20" s="72"/>
      <c r="S20" s="72"/>
      <c r="T20" s="72"/>
    </row>
    <row r="21" spans="1:20" x14ac:dyDescent="0.3">
      <c r="A21" s="59" t="s">
        <v>294</v>
      </c>
      <c r="B21" s="57">
        <v>15</v>
      </c>
      <c r="C21" s="72"/>
      <c r="D21" s="59" t="s">
        <v>294</v>
      </c>
      <c r="E21" s="57">
        <v>15</v>
      </c>
      <c r="G21" s="59" t="s">
        <v>794</v>
      </c>
      <c r="H21" s="104">
        <v>2.8169014084507043E-2</v>
      </c>
      <c r="I21" s="72"/>
      <c r="J21" s="72"/>
      <c r="K21" s="72"/>
      <c r="L21" s="72"/>
      <c r="M21" s="72"/>
      <c r="N21" s="72"/>
      <c r="O21" s="72"/>
      <c r="P21" s="72"/>
      <c r="Q21" s="72"/>
      <c r="R21" s="72"/>
      <c r="S21" s="72"/>
      <c r="T21" s="72"/>
    </row>
    <row r="22" spans="1:20" x14ac:dyDescent="0.3">
      <c r="A22" s="59" t="s">
        <v>853</v>
      </c>
      <c r="B22" s="57">
        <v>9</v>
      </c>
      <c r="C22" s="72"/>
      <c r="D22" s="59" t="s">
        <v>437</v>
      </c>
      <c r="E22" s="57">
        <v>9</v>
      </c>
      <c r="G22" s="59" t="s">
        <v>610</v>
      </c>
      <c r="H22" s="104">
        <v>2.8169014084507043E-2</v>
      </c>
      <c r="I22" s="72"/>
      <c r="J22" s="72"/>
      <c r="K22" s="72"/>
      <c r="L22" s="72"/>
      <c r="M22" s="72"/>
      <c r="N22" s="72"/>
      <c r="O22" s="72"/>
      <c r="P22" s="72"/>
      <c r="Q22" s="72"/>
      <c r="R22" s="72"/>
      <c r="S22" s="72"/>
      <c r="T22" s="72"/>
    </row>
    <row r="23" spans="1:20" x14ac:dyDescent="0.3">
      <c r="A23" s="59" t="s">
        <v>437</v>
      </c>
      <c r="B23" s="57">
        <v>9</v>
      </c>
      <c r="C23" s="72"/>
      <c r="D23" s="59" t="s">
        <v>719</v>
      </c>
      <c r="E23" s="57">
        <v>459</v>
      </c>
      <c r="G23" s="72"/>
      <c r="H23" s="72"/>
      <c r="I23" s="72"/>
      <c r="J23" s="72"/>
      <c r="K23" s="72"/>
      <c r="L23" s="72"/>
      <c r="M23" s="72"/>
      <c r="N23" s="72"/>
      <c r="O23" s="72"/>
      <c r="P23" s="72"/>
      <c r="Q23" s="72"/>
      <c r="R23" s="72"/>
      <c r="S23" s="72"/>
      <c r="T23" s="72"/>
    </row>
    <row r="24" spans="1:20" x14ac:dyDescent="0.3">
      <c r="A24" s="59" t="s">
        <v>348</v>
      </c>
      <c r="B24" s="57">
        <v>9</v>
      </c>
      <c r="C24" s="72"/>
      <c r="D24" s="72"/>
      <c r="G24" s="72"/>
      <c r="H24" s="72"/>
      <c r="I24" s="72"/>
      <c r="J24" s="72"/>
      <c r="K24" s="72"/>
      <c r="L24" s="72"/>
      <c r="M24" s="72"/>
      <c r="N24" s="72"/>
      <c r="O24" s="72"/>
      <c r="P24" s="72"/>
      <c r="Q24" s="72"/>
      <c r="R24" s="72"/>
      <c r="S24" s="72"/>
      <c r="T24" s="72"/>
    </row>
    <row r="25" spans="1:20" x14ac:dyDescent="0.3">
      <c r="A25" s="59" t="s">
        <v>174</v>
      </c>
      <c r="B25" s="57">
        <v>8</v>
      </c>
      <c r="C25" s="72"/>
      <c r="D25" s="72"/>
      <c r="G25" s="72"/>
      <c r="H25" s="72"/>
      <c r="I25" s="72"/>
      <c r="J25" s="72"/>
      <c r="K25" s="72"/>
      <c r="L25" s="72"/>
      <c r="M25" s="72"/>
      <c r="N25" s="72"/>
      <c r="O25" s="72"/>
      <c r="P25" s="72"/>
      <c r="Q25" s="72"/>
      <c r="R25" s="72"/>
      <c r="S25" s="72"/>
      <c r="T25" s="72"/>
    </row>
    <row r="26" spans="1:20" x14ac:dyDescent="0.3">
      <c r="A26" s="59" t="s">
        <v>371</v>
      </c>
      <c r="B26" s="57">
        <v>8</v>
      </c>
      <c r="C26" s="72"/>
      <c r="D26" s="72"/>
      <c r="G26" s="72"/>
      <c r="H26" s="72"/>
      <c r="I26" s="72"/>
      <c r="J26" s="72"/>
      <c r="K26" s="72"/>
      <c r="L26" s="72"/>
      <c r="M26" s="72"/>
      <c r="N26" s="72"/>
      <c r="O26" s="72"/>
      <c r="P26" s="72"/>
      <c r="Q26" s="72"/>
      <c r="R26" s="72"/>
      <c r="S26" s="72"/>
      <c r="T26" s="72"/>
    </row>
    <row r="27" spans="1:20" x14ac:dyDescent="0.3">
      <c r="A27" s="59" t="s">
        <v>409</v>
      </c>
      <c r="B27" s="57">
        <v>8</v>
      </c>
      <c r="C27" s="72"/>
      <c r="D27" s="72"/>
      <c r="G27" s="72"/>
      <c r="H27" s="72"/>
      <c r="I27" s="72"/>
      <c r="J27" s="72"/>
      <c r="K27" s="72"/>
      <c r="L27" s="72"/>
      <c r="M27" s="72"/>
      <c r="N27" s="72"/>
      <c r="O27" s="72"/>
      <c r="P27" s="72"/>
      <c r="Q27" s="72"/>
      <c r="R27" s="72"/>
      <c r="S27" s="72"/>
      <c r="T27" s="72"/>
    </row>
    <row r="28" spans="1:20" x14ac:dyDescent="0.3">
      <c r="A28" s="59" t="s">
        <v>610</v>
      </c>
      <c r="B28" s="57">
        <v>7</v>
      </c>
      <c r="C28" s="72"/>
      <c r="D28" s="72"/>
      <c r="G28" s="72"/>
      <c r="H28" s="72"/>
      <c r="I28" s="72"/>
      <c r="J28" s="72"/>
      <c r="K28" s="72"/>
      <c r="L28" s="72"/>
      <c r="M28" s="72"/>
      <c r="N28" s="72"/>
      <c r="O28" s="72"/>
      <c r="P28" s="72"/>
      <c r="Q28" s="58"/>
      <c r="R28" s="58"/>
      <c r="S28" s="58"/>
      <c r="T28" s="58"/>
    </row>
    <row r="29" spans="1:20" x14ac:dyDescent="0.3">
      <c r="A29" s="59" t="s">
        <v>932</v>
      </c>
      <c r="B29" s="57">
        <v>7</v>
      </c>
      <c r="C29" s="72"/>
      <c r="D29" s="72"/>
      <c r="G29" s="72"/>
      <c r="H29" s="72"/>
      <c r="I29" s="72"/>
      <c r="J29" s="72"/>
      <c r="K29" s="72"/>
      <c r="L29" s="72"/>
      <c r="M29" s="72"/>
      <c r="N29" s="72"/>
      <c r="O29" s="72"/>
      <c r="P29" s="72"/>
      <c r="Q29" s="72"/>
      <c r="R29" s="72"/>
      <c r="S29" s="72"/>
      <c r="T29" s="72"/>
    </row>
    <row r="30" spans="1:20" x14ac:dyDescent="0.3">
      <c r="A30" s="59" t="s">
        <v>970</v>
      </c>
      <c r="B30" s="57">
        <v>6</v>
      </c>
      <c r="C30" s="72"/>
      <c r="D30" s="72"/>
      <c r="G30" s="72"/>
      <c r="H30" s="72"/>
      <c r="I30" s="72"/>
      <c r="J30" s="72"/>
      <c r="K30" s="72"/>
      <c r="L30" s="72"/>
      <c r="M30" s="72"/>
      <c r="N30" s="72"/>
      <c r="O30" s="72"/>
      <c r="P30" s="72"/>
      <c r="Q30" s="72"/>
      <c r="R30" s="72"/>
      <c r="S30" s="72"/>
      <c r="T30" s="72"/>
    </row>
    <row r="31" spans="1:20" x14ac:dyDescent="0.3">
      <c r="A31" s="59" t="s">
        <v>372</v>
      </c>
      <c r="B31" s="57">
        <v>6</v>
      </c>
      <c r="C31" s="72"/>
      <c r="D31" s="72"/>
      <c r="G31" s="72"/>
      <c r="H31" s="72"/>
      <c r="I31" s="72"/>
      <c r="J31" s="72"/>
      <c r="K31" s="72"/>
      <c r="L31" s="72"/>
      <c r="M31" s="72"/>
      <c r="N31" s="72"/>
      <c r="O31" s="72"/>
      <c r="P31" s="72"/>
      <c r="Q31" s="72"/>
      <c r="R31" s="72"/>
      <c r="S31" s="72"/>
      <c r="T31" s="72"/>
    </row>
    <row r="32" spans="1:20" x14ac:dyDescent="0.3">
      <c r="A32" s="59" t="s">
        <v>454</v>
      </c>
      <c r="B32" s="57">
        <v>5</v>
      </c>
      <c r="C32" s="72"/>
      <c r="D32" s="72"/>
      <c r="G32" s="72"/>
      <c r="H32" s="72"/>
      <c r="I32" s="72"/>
      <c r="J32" s="72"/>
      <c r="K32" s="72"/>
      <c r="L32" s="72"/>
      <c r="M32" s="72"/>
      <c r="N32" s="72"/>
      <c r="O32" s="72"/>
      <c r="P32" s="72"/>
      <c r="Q32" s="72"/>
      <c r="R32" s="72"/>
      <c r="S32" s="72"/>
      <c r="T32" s="72"/>
    </row>
    <row r="33" spans="1:4" x14ac:dyDescent="0.3">
      <c r="A33" s="59" t="s">
        <v>469</v>
      </c>
      <c r="B33" s="57">
        <v>5</v>
      </c>
      <c r="C33" s="72"/>
      <c r="D33" s="72"/>
    </row>
    <row r="34" spans="1:4" x14ac:dyDescent="0.3">
      <c r="A34" s="59" t="s">
        <v>608</v>
      </c>
      <c r="B34" s="57">
        <v>5</v>
      </c>
      <c r="C34" s="72"/>
      <c r="D34" s="72"/>
    </row>
    <row r="35" spans="1:4" x14ac:dyDescent="0.3">
      <c r="A35" s="59" t="s">
        <v>115</v>
      </c>
      <c r="B35" s="57">
        <v>4</v>
      </c>
      <c r="C35" s="72"/>
      <c r="D35" s="72"/>
    </row>
    <row r="36" spans="1:4" x14ac:dyDescent="0.3">
      <c r="A36" s="59" t="s">
        <v>475</v>
      </c>
      <c r="B36" s="57">
        <v>4</v>
      </c>
      <c r="C36" s="72"/>
      <c r="D36" s="72"/>
    </row>
    <row r="37" spans="1:4" x14ac:dyDescent="0.3">
      <c r="A37" s="59" t="s">
        <v>106</v>
      </c>
      <c r="B37" s="57">
        <v>4</v>
      </c>
      <c r="C37" s="72"/>
      <c r="D37" s="72"/>
    </row>
    <row r="38" spans="1:4" x14ac:dyDescent="0.3">
      <c r="A38" s="59" t="s">
        <v>662</v>
      </c>
      <c r="B38" s="57">
        <v>3</v>
      </c>
      <c r="C38" s="72"/>
      <c r="D38" s="72"/>
    </row>
    <row r="39" spans="1:4" x14ac:dyDescent="0.3">
      <c r="A39" s="59" t="s">
        <v>432</v>
      </c>
      <c r="B39" s="57">
        <v>3</v>
      </c>
      <c r="C39" s="72"/>
      <c r="D39" s="72"/>
    </row>
    <row r="40" spans="1:4" x14ac:dyDescent="0.3">
      <c r="A40" s="59" t="s">
        <v>607</v>
      </c>
      <c r="B40" s="57">
        <v>2</v>
      </c>
      <c r="C40" s="72"/>
      <c r="D40" s="72"/>
    </row>
    <row r="41" spans="1:4" x14ac:dyDescent="0.3">
      <c r="A41" s="59" t="s">
        <v>597</v>
      </c>
      <c r="B41" s="57">
        <v>2</v>
      </c>
      <c r="C41" s="72"/>
      <c r="D41" s="72"/>
    </row>
    <row r="42" spans="1:4" x14ac:dyDescent="0.3">
      <c r="A42" s="59" t="s">
        <v>426</v>
      </c>
      <c r="B42" s="57">
        <v>2</v>
      </c>
      <c r="C42" s="72"/>
      <c r="D42" s="72"/>
    </row>
    <row r="43" spans="1:4" x14ac:dyDescent="0.3">
      <c r="A43" s="59" t="s">
        <v>939</v>
      </c>
      <c r="B43" s="57">
        <v>1</v>
      </c>
    </row>
    <row r="44" spans="1:4" x14ac:dyDescent="0.3">
      <c r="A44" s="59" t="s">
        <v>719</v>
      </c>
      <c r="B44" s="57">
        <v>567</v>
      </c>
    </row>
    <row r="50" spans="1:9" ht="20" x14ac:dyDescent="0.4">
      <c r="A50" s="60" t="s">
        <v>720</v>
      </c>
      <c r="B50" s="72"/>
      <c r="C50" s="72"/>
      <c r="D50" s="72"/>
      <c r="G50" s="58" t="s">
        <v>489</v>
      </c>
      <c r="H50" s="72" t="s" vm="1">
        <v>713</v>
      </c>
      <c r="I50" s="72"/>
    </row>
    <row r="51" spans="1:9" ht="21" x14ac:dyDescent="0.4">
      <c r="A51" s="72"/>
      <c r="B51" s="72"/>
      <c r="C51" s="72"/>
      <c r="D51" s="61" t="s">
        <v>721</v>
      </c>
      <c r="E51" s="89"/>
      <c r="G51" s="60" t="s">
        <v>722</v>
      </c>
      <c r="H51" s="72"/>
      <c r="I51" s="72"/>
    </row>
    <row r="52" spans="1:9" x14ac:dyDescent="0.3">
      <c r="A52" s="58" t="s">
        <v>716</v>
      </c>
      <c r="B52" t="s">
        <v>723</v>
      </c>
      <c r="C52" s="72"/>
      <c r="D52" s="363" t="s">
        <v>490</v>
      </c>
      <c r="E52" s="363" t="s">
        <v>723</v>
      </c>
      <c r="G52" s="58" t="s">
        <v>716</v>
      </c>
      <c r="H52" t="s">
        <v>718</v>
      </c>
      <c r="I52" s="72"/>
    </row>
    <row r="53" spans="1:9" ht="238" x14ac:dyDescent="0.3">
      <c r="A53" s="59" t="s">
        <v>516</v>
      </c>
      <c r="B53" s="57">
        <v>85</v>
      </c>
      <c r="C53" s="72"/>
      <c r="D53" s="15" t="s">
        <v>516</v>
      </c>
      <c r="E53" s="64">
        <v>85</v>
      </c>
      <c r="G53" s="59" t="s">
        <v>516</v>
      </c>
      <c r="H53" s="104">
        <v>0.70666666666666667</v>
      </c>
      <c r="I53" s="508" t="s">
        <v>966</v>
      </c>
    </row>
    <row r="54" spans="1:9" x14ac:dyDescent="0.3">
      <c r="A54" s="59" t="s">
        <v>525</v>
      </c>
      <c r="B54" s="57">
        <v>57</v>
      </c>
      <c r="C54" s="72"/>
      <c r="D54" s="15" t="s">
        <v>525</v>
      </c>
      <c r="E54" s="64">
        <v>57</v>
      </c>
      <c r="G54" s="59" t="s">
        <v>525</v>
      </c>
      <c r="H54" s="104">
        <v>0.49333333333333335</v>
      </c>
      <c r="I54" s="104"/>
    </row>
    <row r="55" spans="1:9" x14ac:dyDescent="0.3">
      <c r="A55" s="59" t="s">
        <v>508</v>
      </c>
      <c r="B55" s="57">
        <v>22</v>
      </c>
      <c r="C55" s="72"/>
      <c r="D55" s="15" t="s">
        <v>508</v>
      </c>
      <c r="E55" s="64">
        <v>22</v>
      </c>
      <c r="G55" s="59" t="s">
        <v>508</v>
      </c>
      <c r="H55" s="104">
        <v>0.29333333333333333</v>
      </c>
      <c r="I55" s="104"/>
    </row>
    <row r="56" spans="1:9" x14ac:dyDescent="0.3">
      <c r="A56" s="59" t="s">
        <v>528</v>
      </c>
      <c r="B56" s="57">
        <v>22</v>
      </c>
      <c r="C56" s="72"/>
      <c r="D56" s="15" t="s">
        <v>528</v>
      </c>
      <c r="E56" s="64">
        <v>22</v>
      </c>
      <c r="G56" s="59" t="s">
        <v>506</v>
      </c>
      <c r="H56" s="104">
        <v>0.24</v>
      </c>
      <c r="I56" s="72"/>
    </row>
    <row r="57" spans="1:9" x14ac:dyDescent="0.3">
      <c r="A57" s="59" t="s">
        <v>506</v>
      </c>
      <c r="B57" s="57">
        <v>21</v>
      </c>
      <c r="C57" s="72"/>
      <c r="D57" s="15" t="s">
        <v>66</v>
      </c>
      <c r="E57" s="64">
        <v>21</v>
      </c>
      <c r="G57" s="59" t="s">
        <v>528</v>
      </c>
      <c r="H57" s="104">
        <v>0.21333333333333335</v>
      </c>
      <c r="I57" s="72"/>
    </row>
    <row r="58" spans="1:9" x14ac:dyDescent="0.3">
      <c r="A58" s="59" t="s">
        <v>66</v>
      </c>
      <c r="B58" s="57">
        <v>21</v>
      </c>
      <c r="C58" s="72"/>
      <c r="D58" s="15" t="s">
        <v>506</v>
      </c>
      <c r="E58" s="64">
        <v>21</v>
      </c>
      <c r="G58" s="59" t="s">
        <v>502</v>
      </c>
      <c r="H58" s="104">
        <v>0.2</v>
      </c>
      <c r="I58" s="72"/>
    </row>
    <row r="59" spans="1:9" x14ac:dyDescent="0.3">
      <c r="A59" s="59" t="s">
        <v>502</v>
      </c>
      <c r="B59" s="57">
        <v>17</v>
      </c>
      <c r="C59" s="72"/>
      <c r="D59" s="15" t="s">
        <v>502</v>
      </c>
      <c r="E59" s="64">
        <v>17</v>
      </c>
      <c r="G59" s="59" t="s">
        <v>67</v>
      </c>
      <c r="H59" s="104">
        <v>0.18666666666666668</v>
      </c>
      <c r="I59" s="72"/>
    </row>
    <row r="60" spans="1:9" x14ac:dyDescent="0.3">
      <c r="A60" s="59" t="s">
        <v>67</v>
      </c>
      <c r="B60" s="57">
        <v>16</v>
      </c>
      <c r="C60" s="72"/>
      <c r="D60" s="15" t="s">
        <v>67</v>
      </c>
      <c r="E60" s="64">
        <v>16</v>
      </c>
      <c r="G60" s="59" t="s">
        <v>66</v>
      </c>
      <c r="H60" s="104">
        <v>0.18666666666666668</v>
      </c>
      <c r="I60" s="72"/>
    </row>
    <row r="61" spans="1:9" x14ac:dyDescent="0.3">
      <c r="A61" s="59" t="s">
        <v>505</v>
      </c>
      <c r="B61" s="57">
        <v>13</v>
      </c>
      <c r="C61" s="72"/>
      <c r="D61" s="15" t="s">
        <v>505</v>
      </c>
      <c r="E61" s="64">
        <v>13</v>
      </c>
      <c r="G61" s="59" t="s">
        <v>505</v>
      </c>
      <c r="H61" s="104">
        <v>0.17333333333333334</v>
      </c>
      <c r="I61" s="72"/>
    </row>
    <row r="62" spans="1:9" x14ac:dyDescent="0.3">
      <c r="A62" s="59" t="s">
        <v>543</v>
      </c>
      <c r="B62" s="57">
        <v>12</v>
      </c>
      <c r="C62" s="72"/>
      <c r="D62" s="15" t="s">
        <v>543</v>
      </c>
      <c r="E62" s="64">
        <v>12</v>
      </c>
      <c r="G62" s="59" t="s">
        <v>510</v>
      </c>
      <c r="H62" s="104">
        <v>0.13333333333333333</v>
      </c>
      <c r="I62" s="72"/>
    </row>
    <row r="63" spans="1:9" x14ac:dyDescent="0.3">
      <c r="A63" s="59" t="s">
        <v>156</v>
      </c>
      <c r="B63" s="57">
        <v>11</v>
      </c>
      <c r="C63" s="72"/>
      <c r="D63" s="72"/>
      <c r="G63" s="72"/>
      <c r="H63" s="72"/>
      <c r="I63" s="72"/>
    </row>
    <row r="64" spans="1:9" x14ac:dyDescent="0.3">
      <c r="A64" s="59" t="s">
        <v>570</v>
      </c>
      <c r="B64" s="57">
        <v>11</v>
      </c>
      <c r="C64" s="72"/>
      <c r="D64" s="72"/>
      <c r="G64" s="72"/>
      <c r="H64" s="72"/>
      <c r="I64" s="72"/>
    </row>
    <row r="65" spans="1:9" x14ac:dyDescent="0.3">
      <c r="A65" s="59" t="s">
        <v>510</v>
      </c>
      <c r="B65" s="57">
        <v>10</v>
      </c>
      <c r="C65" s="72"/>
      <c r="D65" s="72"/>
      <c r="G65" s="72"/>
      <c r="H65" s="72"/>
      <c r="I65" s="72"/>
    </row>
    <row r="66" spans="1:9" x14ac:dyDescent="0.3">
      <c r="A66" s="59" t="s">
        <v>329</v>
      </c>
      <c r="B66" s="57">
        <v>7</v>
      </c>
      <c r="C66" s="72"/>
      <c r="D66" s="72"/>
      <c r="G66" s="72"/>
      <c r="H66" s="72"/>
      <c r="I66" s="72"/>
    </row>
    <row r="67" spans="1:9" x14ac:dyDescent="0.3">
      <c r="A67" s="59" t="s">
        <v>517</v>
      </c>
      <c r="B67" s="57">
        <v>7</v>
      </c>
      <c r="C67" s="72"/>
      <c r="D67" s="72"/>
      <c r="G67" s="72"/>
      <c r="H67" s="72"/>
      <c r="I67" s="72"/>
    </row>
    <row r="68" spans="1:9" x14ac:dyDescent="0.3">
      <c r="A68" s="59" t="s">
        <v>527</v>
      </c>
      <c r="B68" s="57">
        <v>7</v>
      </c>
      <c r="C68" s="72"/>
      <c r="D68" s="72"/>
      <c r="G68" s="72"/>
      <c r="H68" s="72"/>
      <c r="I68" s="72"/>
    </row>
    <row r="69" spans="1:9" x14ac:dyDescent="0.3">
      <c r="A69" s="59" t="s">
        <v>507</v>
      </c>
      <c r="B69" s="57">
        <v>6</v>
      </c>
      <c r="C69" s="72"/>
      <c r="D69" s="72"/>
      <c r="G69" s="72"/>
      <c r="H69" s="72"/>
      <c r="I69" s="72"/>
    </row>
    <row r="70" spans="1:9" x14ac:dyDescent="0.3">
      <c r="A70" s="59" t="s">
        <v>109</v>
      </c>
      <c r="B70" s="57">
        <v>6</v>
      </c>
      <c r="C70" s="72"/>
      <c r="D70" s="72"/>
      <c r="G70" s="72"/>
      <c r="H70" s="72"/>
      <c r="I70" s="72"/>
    </row>
    <row r="71" spans="1:9" x14ac:dyDescent="0.3">
      <c r="A71" s="59" t="s">
        <v>521</v>
      </c>
      <c r="B71" s="57">
        <v>5</v>
      </c>
      <c r="C71" s="72"/>
      <c r="D71" s="72"/>
      <c r="G71" s="72"/>
      <c r="H71" s="72"/>
      <c r="I71" s="72"/>
    </row>
    <row r="72" spans="1:9" x14ac:dyDescent="0.3">
      <c r="A72" s="59" t="s">
        <v>582</v>
      </c>
      <c r="B72" s="57">
        <v>5</v>
      </c>
      <c r="C72" s="72"/>
      <c r="D72" s="72"/>
      <c r="G72" s="72"/>
      <c r="H72" s="72"/>
      <c r="I72" s="72"/>
    </row>
    <row r="73" spans="1:9" x14ac:dyDescent="0.3">
      <c r="A73" s="59" t="s">
        <v>526</v>
      </c>
      <c r="B73" s="57">
        <v>5</v>
      </c>
      <c r="C73" s="72"/>
      <c r="D73" s="72"/>
      <c r="G73" s="72"/>
      <c r="H73" s="72"/>
      <c r="I73" s="72"/>
    </row>
    <row r="74" spans="1:9" x14ac:dyDescent="0.3">
      <c r="A74" s="59" t="s">
        <v>616</v>
      </c>
      <c r="B74" s="57">
        <v>4</v>
      </c>
      <c r="C74" s="72"/>
      <c r="D74" s="72"/>
      <c r="G74" s="72"/>
      <c r="H74" s="72"/>
      <c r="I74" s="72"/>
    </row>
    <row r="75" spans="1:9" x14ac:dyDescent="0.3">
      <c r="A75" s="59" t="s">
        <v>617</v>
      </c>
      <c r="B75" s="57">
        <v>4</v>
      </c>
      <c r="C75" s="72"/>
      <c r="D75" s="72"/>
      <c r="G75" s="72"/>
      <c r="H75" s="72"/>
      <c r="I75" s="72"/>
    </row>
    <row r="76" spans="1:9" x14ac:dyDescent="0.3">
      <c r="A76" s="59" t="s">
        <v>574</v>
      </c>
      <c r="B76" s="57">
        <v>4</v>
      </c>
      <c r="C76" s="72"/>
      <c r="D76" s="72"/>
      <c r="G76" s="72"/>
      <c r="H76" s="72"/>
      <c r="I76" s="72"/>
    </row>
    <row r="77" spans="1:9" x14ac:dyDescent="0.3">
      <c r="A77" s="59" t="s">
        <v>878</v>
      </c>
      <c r="B77" s="57">
        <v>4</v>
      </c>
      <c r="C77" s="72"/>
      <c r="D77" s="72"/>
      <c r="G77" s="72"/>
      <c r="H77" s="72"/>
      <c r="I77" s="72"/>
    </row>
    <row r="78" spans="1:9" x14ac:dyDescent="0.3">
      <c r="A78" s="59" t="s">
        <v>520</v>
      </c>
      <c r="B78" s="57">
        <v>4</v>
      </c>
      <c r="C78" s="72"/>
      <c r="D78" s="72"/>
      <c r="G78" s="72"/>
      <c r="H78" s="72"/>
      <c r="I78" s="72"/>
    </row>
    <row r="79" spans="1:9" x14ac:dyDescent="0.3">
      <c r="A79" s="59" t="s">
        <v>572</v>
      </c>
      <c r="B79" s="57">
        <v>4</v>
      </c>
      <c r="C79" s="72"/>
      <c r="D79" s="72"/>
      <c r="G79" s="72"/>
      <c r="H79" s="72"/>
      <c r="I79" s="72"/>
    </row>
    <row r="80" spans="1:9" x14ac:dyDescent="0.3">
      <c r="A80" s="59" t="s">
        <v>541</v>
      </c>
      <c r="B80" s="57">
        <v>3</v>
      </c>
      <c r="C80" s="72"/>
      <c r="D80" s="72"/>
      <c r="G80" s="72"/>
      <c r="H80" s="72"/>
      <c r="I80" s="72"/>
    </row>
    <row r="81" spans="1:4" x14ac:dyDescent="0.3">
      <c r="A81" s="59" t="s">
        <v>701</v>
      </c>
      <c r="B81" s="57">
        <v>3</v>
      </c>
      <c r="C81" s="72"/>
      <c r="D81" s="72"/>
    </row>
    <row r="82" spans="1:4" x14ac:dyDescent="0.3">
      <c r="A82" s="59" t="s">
        <v>535</v>
      </c>
      <c r="B82" s="57">
        <v>3</v>
      </c>
      <c r="C82" s="72"/>
      <c r="D82" s="72"/>
    </row>
    <row r="83" spans="1:4" x14ac:dyDescent="0.3">
      <c r="A83" s="59" t="s">
        <v>518</v>
      </c>
      <c r="B83" s="57">
        <v>3</v>
      </c>
      <c r="C83" s="72"/>
      <c r="D83" s="72"/>
    </row>
    <row r="84" spans="1:4" x14ac:dyDescent="0.3">
      <c r="A84" s="59" t="s">
        <v>587</v>
      </c>
      <c r="B84" s="57">
        <v>3</v>
      </c>
      <c r="C84" s="72"/>
      <c r="D84" s="72"/>
    </row>
    <row r="85" spans="1:4" x14ac:dyDescent="0.3">
      <c r="A85" s="59" t="s">
        <v>575</v>
      </c>
      <c r="B85" s="57">
        <v>3</v>
      </c>
      <c r="C85" s="72"/>
      <c r="D85" s="72"/>
    </row>
    <row r="86" spans="1:4" x14ac:dyDescent="0.3">
      <c r="A86" s="59" t="s">
        <v>800</v>
      </c>
      <c r="B86" s="57">
        <v>3</v>
      </c>
      <c r="C86" s="72"/>
      <c r="D86" s="72"/>
    </row>
    <row r="87" spans="1:4" x14ac:dyDescent="0.3">
      <c r="A87" s="59" t="s">
        <v>626</v>
      </c>
      <c r="B87" s="57">
        <v>3</v>
      </c>
      <c r="C87" s="72"/>
      <c r="D87" s="72"/>
    </row>
    <row r="88" spans="1:4" x14ac:dyDescent="0.3">
      <c r="A88" s="59" t="s">
        <v>532</v>
      </c>
      <c r="B88" s="57">
        <v>2</v>
      </c>
      <c r="C88" s="72"/>
      <c r="D88" s="72"/>
    </row>
    <row r="89" spans="1:4" x14ac:dyDescent="0.3">
      <c r="A89" s="59" t="s">
        <v>633</v>
      </c>
      <c r="B89" s="57">
        <v>2</v>
      </c>
      <c r="C89" s="72"/>
      <c r="D89" s="72"/>
    </row>
    <row r="90" spans="1:4" x14ac:dyDescent="0.3">
      <c r="A90" s="59" t="s">
        <v>562</v>
      </c>
      <c r="B90" s="57">
        <v>2</v>
      </c>
      <c r="C90" s="72"/>
      <c r="D90" s="72"/>
    </row>
    <row r="91" spans="1:4" x14ac:dyDescent="0.3">
      <c r="A91" s="59" t="s">
        <v>964</v>
      </c>
      <c r="B91" s="57">
        <v>2</v>
      </c>
      <c r="C91" s="72"/>
      <c r="D91" s="72"/>
    </row>
    <row r="92" spans="1:4" x14ac:dyDescent="0.3">
      <c r="A92" s="59" t="s">
        <v>534</v>
      </c>
      <c r="B92" s="57">
        <v>2</v>
      </c>
      <c r="C92" s="72"/>
      <c r="D92" s="72"/>
    </row>
    <row r="93" spans="1:4" x14ac:dyDescent="0.3">
      <c r="A93" s="59" t="s">
        <v>661</v>
      </c>
      <c r="B93" s="57">
        <v>2</v>
      </c>
      <c r="C93" s="72"/>
      <c r="D93" s="72"/>
    </row>
    <row r="94" spans="1:4" x14ac:dyDescent="0.3">
      <c r="A94" s="59" t="s">
        <v>687</v>
      </c>
      <c r="B94" s="57">
        <v>2</v>
      </c>
      <c r="C94" s="72"/>
      <c r="D94" s="72"/>
    </row>
    <row r="95" spans="1:4" x14ac:dyDescent="0.3">
      <c r="A95" s="59" t="s">
        <v>580</v>
      </c>
      <c r="B95" s="57">
        <v>2</v>
      </c>
      <c r="C95" s="72"/>
      <c r="D95" s="72"/>
    </row>
    <row r="96" spans="1:4" x14ac:dyDescent="0.3">
      <c r="A96" s="59" t="s">
        <v>921</v>
      </c>
      <c r="B96" s="57">
        <v>2</v>
      </c>
      <c r="C96" s="72"/>
      <c r="D96" s="72"/>
    </row>
    <row r="97" spans="1:4" x14ac:dyDescent="0.3">
      <c r="A97" s="59" t="s">
        <v>969</v>
      </c>
      <c r="B97" s="57">
        <v>2</v>
      </c>
      <c r="C97" s="72"/>
      <c r="D97" s="72"/>
    </row>
    <row r="98" spans="1:4" x14ac:dyDescent="0.3">
      <c r="A98" s="59" t="s">
        <v>551</v>
      </c>
      <c r="B98" s="57">
        <v>2</v>
      </c>
      <c r="C98" s="72"/>
      <c r="D98" s="72"/>
    </row>
    <row r="99" spans="1:4" x14ac:dyDescent="0.3">
      <c r="A99" s="59" t="s">
        <v>658</v>
      </c>
      <c r="B99" s="57">
        <v>2</v>
      </c>
      <c r="C99" s="72"/>
      <c r="D99" s="72"/>
    </row>
    <row r="100" spans="1:4" x14ac:dyDescent="0.3">
      <c r="A100" s="59" t="s">
        <v>579</v>
      </c>
      <c r="B100" s="57">
        <v>2</v>
      </c>
      <c r="C100" s="72"/>
      <c r="D100" s="72"/>
    </row>
    <row r="101" spans="1:4" x14ac:dyDescent="0.3">
      <c r="A101" s="59" t="s">
        <v>577</v>
      </c>
      <c r="B101" s="57">
        <v>2</v>
      </c>
      <c r="C101" s="72"/>
      <c r="D101" s="72"/>
    </row>
    <row r="102" spans="1:4" x14ac:dyDescent="0.3">
      <c r="A102" s="59" t="s">
        <v>703</v>
      </c>
      <c r="B102" s="57">
        <v>2</v>
      </c>
      <c r="C102" s="72"/>
      <c r="D102" s="72"/>
    </row>
    <row r="103" spans="1:4" x14ac:dyDescent="0.3">
      <c r="A103" s="59" t="s">
        <v>581</v>
      </c>
      <c r="B103" s="57">
        <v>2</v>
      </c>
      <c r="C103" s="72"/>
      <c r="D103" s="72"/>
    </row>
    <row r="104" spans="1:4" x14ac:dyDescent="0.3">
      <c r="A104" s="59" t="s">
        <v>632</v>
      </c>
      <c r="B104" s="57">
        <v>2</v>
      </c>
      <c r="C104" s="72"/>
      <c r="D104" s="72"/>
    </row>
    <row r="105" spans="1:4" x14ac:dyDescent="0.3">
      <c r="A105" s="59" t="s">
        <v>634</v>
      </c>
      <c r="B105" s="57">
        <v>2</v>
      </c>
      <c r="C105" s="72"/>
      <c r="D105" s="72"/>
    </row>
    <row r="106" spans="1:4" x14ac:dyDescent="0.3">
      <c r="A106" s="59" t="s">
        <v>602</v>
      </c>
      <c r="B106" s="57">
        <v>2</v>
      </c>
      <c r="C106" s="72"/>
      <c r="D106" s="72"/>
    </row>
    <row r="107" spans="1:4" x14ac:dyDescent="0.3">
      <c r="A107" s="59" t="s">
        <v>576</v>
      </c>
      <c r="B107" s="57">
        <v>2</v>
      </c>
      <c r="C107" s="72"/>
      <c r="D107" s="72"/>
    </row>
    <row r="108" spans="1:4" x14ac:dyDescent="0.3">
      <c r="A108" s="59" t="s">
        <v>949</v>
      </c>
      <c r="B108" s="57">
        <v>2</v>
      </c>
      <c r="C108" s="72"/>
      <c r="D108" s="72"/>
    </row>
    <row r="109" spans="1:4" x14ac:dyDescent="0.3">
      <c r="A109" s="59" t="s">
        <v>705</v>
      </c>
      <c r="B109" s="57">
        <v>2</v>
      </c>
      <c r="C109" s="72"/>
      <c r="D109" s="72"/>
    </row>
    <row r="110" spans="1:4" x14ac:dyDescent="0.3">
      <c r="A110" s="59" t="s">
        <v>663</v>
      </c>
      <c r="B110" s="57">
        <v>2</v>
      </c>
      <c r="C110" s="72"/>
      <c r="D110" s="72"/>
    </row>
    <row r="111" spans="1:4" x14ac:dyDescent="0.3">
      <c r="A111" s="59" t="s">
        <v>668</v>
      </c>
      <c r="B111" s="57">
        <v>2</v>
      </c>
      <c r="C111" s="72"/>
      <c r="D111" s="72"/>
    </row>
    <row r="112" spans="1:4" x14ac:dyDescent="0.3">
      <c r="A112" s="59" t="s">
        <v>643</v>
      </c>
      <c r="B112" s="57">
        <v>1</v>
      </c>
      <c r="C112" s="72"/>
      <c r="D112" s="72"/>
    </row>
    <row r="113" spans="1:4" x14ac:dyDescent="0.3">
      <c r="A113" s="59" t="s">
        <v>873</v>
      </c>
      <c r="B113" s="57">
        <v>1</v>
      </c>
      <c r="C113" s="72"/>
      <c r="D113" s="72"/>
    </row>
    <row r="114" spans="1:4" x14ac:dyDescent="0.3">
      <c r="A114" s="59" t="s">
        <v>833</v>
      </c>
      <c r="B114" s="57">
        <v>1</v>
      </c>
      <c r="C114" s="72"/>
      <c r="D114" s="72"/>
    </row>
    <row r="115" spans="1:4" x14ac:dyDescent="0.3">
      <c r="A115" s="59" t="s">
        <v>620</v>
      </c>
      <c r="B115" s="57">
        <v>1</v>
      </c>
      <c r="C115" s="72"/>
      <c r="D115" s="72"/>
    </row>
    <row r="116" spans="1:4" x14ac:dyDescent="0.3">
      <c r="A116" s="59" t="s">
        <v>554</v>
      </c>
      <c r="B116" s="57">
        <v>1</v>
      </c>
      <c r="C116" s="72"/>
      <c r="D116" s="72"/>
    </row>
    <row r="117" spans="1:4" x14ac:dyDescent="0.3">
      <c r="A117" s="59" t="s">
        <v>639</v>
      </c>
      <c r="B117" s="57">
        <v>1</v>
      </c>
      <c r="C117" s="72"/>
      <c r="D117" s="72"/>
    </row>
    <row r="118" spans="1:4" x14ac:dyDescent="0.3">
      <c r="A118" s="59" t="s">
        <v>919</v>
      </c>
      <c r="B118" s="57">
        <v>1</v>
      </c>
      <c r="C118" s="72"/>
      <c r="D118" s="72"/>
    </row>
    <row r="119" spans="1:4" x14ac:dyDescent="0.3">
      <c r="A119" s="59" t="s">
        <v>660</v>
      </c>
      <c r="B119" s="57">
        <v>1</v>
      </c>
      <c r="C119" s="72"/>
      <c r="D119" s="72"/>
    </row>
    <row r="120" spans="1:4" x14ac:dyDescent="0.3">
      <c r="A120" s="59" t="s">
        <v>593</v>
      </c>
      <c r="B120" s="57">
        <v>1</v>
      </c>
      <c r="C120" s="72"/>
      <c r="D120" s="72"/>
    </row>
    <row r="121" spans="1:4" x14ac:dyDescent="0.3">
      <c r="A121" s="59" t="s">
        <v>540</v>
      </c>
      <c r="B121" s="57">
        <v>1</v>
      </c>
      <c r="C121" s="72"/>
      <c r="D121" s="72"/>
    </row>
    <row r="122" spans="1:4" x14ac:dyDescent="0.3">
      <c r="A122" s="59" t="s">
        <v>599</v>
      </c>
      <c r="B122" s="57">
        <v>1</v>
      </c>
      <c r="C122" s="72"/>
      <c r="D122" s="72"/>
    </row>
    <row r="123" spans="1:4" x14ac:dyDescent="0.3">
      <c r="A123" s="59" t="s">
        <v>552</v>
      </c>
      <c r="B123" s="57">
        <v>1</v>
      </c>
      <c r="C123" s="72"/>
      <c r="D123" s="72"/>
    </row>
    <row r="124" spans="1:4" x14ac:dyDescent="0.3">
      <c r="A124" s="59" t="s">
        <v>647</v>
      </c>
      <c r="B124" s="57">
        <v>1</v>
      </c>
      <c r="C124" s="72"/>
      <c r="D124" s="72"/>
    </row>
    <row r="125" spans="1:4" x14ac:dyDescent="0.3">
      <c r="A125" s="59" t="s">
        <v>863</v>
      </c>
      <c r="B125" s="57">
        <v>1</v>
      </c>
      <c r="C125" s="72"/>
      <c r="D125" s="72"/>
    </row>
    <row r="126" spans="1:4" x14ac:dyDescent="0.3">
      <c r="A126" s="59" t="s">
        <v>831</v>
      </c>
      <c r="B126" s="57">
        <v>1</v>
      </c>
      <c r="C126" s="72"/>
      <c r="D126" s="72"/>
    </row>
    <row r="127" spans="1:4" x14ac:dyDescent="0.3">
      <c r="A127" s="59" t="s">
        <v>693</v>
      </c>
      <c r="B127" s="57">
        <v>1</v>
      </c>
      <c r="C127" s="72"/>
      <c r="D127" s="72"/>
    </row>
    <row r="128" spans="1:4" x14ac:dyDescent="0.3">
      <c r="A128" s="59" t="s">
        <v>829</v>
      </c>
      <c r="B128" s="57">
        <v>1</v>
      </c>
      <c r="C128" s="72"/>
      <c r="D128" s="72"/>
    </row>
    <row r="129" spans="1:4" x14ac:dyDescent="0.3">
      <c r="A129" s="59" t="s">
        <v>657</v>
      </c>
      <c r="B129" s="57">
        <v>1</v>
      </c>
      <c r="C129" s="72"/>
      <c r="D129" s="72"/>
    </row>
    <row r="130" spans="1:4" x14ac:dyDescent="0.3">
      <c r="A130" s="59" t="s">
        <v>862</v>
      </c>
      <c r="B130" s="57">
        <v>1</v>
      </c>
      <c r="C130" s="72"/>
      <c r="D130" s="72"/>
    </row>
    <row r="131" spans="1:4" x14ac:dyDescent="0.3">
      <c r="A131" s="59" t="s">
        <v>578</v>
      </c>
      <c r="B131" s="57">
        <v>1</v>
      </c>
      <c r="C131" s="72"/>
      <c r="D131" s="72"/>
    </row>
    <row r="132" spans="1:4" x14ac:dyDescent="0.3">
      <c r="A132" s="59" t="s">
        <v>568</v>
      </c>
      <c r="B132" s="57">
        <v>1</v>
      </c>
      <c r="C132" s="72"/>
      <c r="D132" s="72"/>
    </row>
    <row r="133" spans="1:4" x14ac:dyDescent="0.3">
      <c r="A133" s="59" t="s">
        <v>640</v>
      </c>
      <c r="B133" s="57">
        <v>1</v>
      </c>
      <c r="C133" s="72"/>
      <c r="D133" s="72"/>
    </row>
    <row r="134" spans="1:4" x14ac:dyDescent="0.3">
      <c r="A134" s="59" t="s">
        <v>641</v>
      </c>
      <c r="B134" s="57">
        <v>1</v>
      </c>
      <c r="C134" s="72"/>
      <c r="D134" s="72"/>
    </row>
    <row r="135" spans="1:4" x14ac:dyDescent="0.3">
      <c r="A135" s="59" t="s">
        <v>659</v>
      </c>
      <c r="B135" s="57">
        <v>1</v>
      </c>
      <c r="C135" s="72"/>
      <c r="D135" s="72"/>
    </row>
    <row r="136" spans="1:4" x14ac:dyDescent="0.3">
      <c r="A136" s="59" t="s">
        <v>650</v>
      </c>
      <c r="B136" s="57">
        <v>1</v>
      </c>
      <c r="C136" s="72"/>
      <c r="D136" s="72"/>
    </row>
    <row r="137" spans="1:4" x14ac:dyDescent="0.3">
      <c r="A137" s="59" t="s">
        <v>798</v>
      </c>
      <c r="B137" s="57">
        <v>1</v>
      </c>
      <c r="C137" s="72"/>
      <c r="D137" s="72"/>
    </row>
    <row r="138" spans="1:4" x14ac:dyDescent="0.3">
      <c r="A138" s="59" t="s">
        <v>553</v>
      </c>
      <c r="B138" s="57">
        <v>1</v>
      </c>
      <c r="C138" s="72"/>
      <c r="D138" s="72"/>
    </row>
    <row r="139" spans="1:4" x14ac:dyDescent="0.3">
      <c r="A139" s="59" t="s">
        <v>654</v>
      </c>
      <c r="B139" s="57">
        <v>1</v>
      </c>
      <c r="C139" s="72"/>
      <c r="D139" s="72"/>
    </row>
    <row r="140" spans="1:4" x14ac:dyDescent="0.3">
      <c r="A140" s="59" t="s">
        <v>936</v>
      </c>
      <c r="B140" s="57">
        <v>1</v>
      </c>
      <c r="C140" s="72"/>
      <c r="D140" s="72"/>
    </row>
    <row r="141" spans="1:4" x14ac:dyDescent="0.3">
      <c r="A141" s="59" t="s">
        <v>583</v>
      </c>
      <c r="B141" s="57">
        <v>1</v>
      </c>
      <c r="C141" s="72"/>
      <c r="D141" s="72"/>
    </row>
    <row r="142" spans="1:4" x14ac:dyDescent="0.3">
      <c r="A142" s="59" t="s">
        <v>512</v>
      </c>
      <c r="B142" s="57">
        <v>1</v>
      </c>
      <c r="C142" s="72"/>
      <c r="D142" s="72"/>
    </row>
    <row r="143" spans="1:4" x14ac:dyDescent="0.3">
      <c r="A143" s="59" t="s">
        <v>679</v>
      </c>
      <c r="B143" s="57">
        <v>1</v>
      </c>
      <c r="C143" s="72"/>
      <c r="D143" s="72"/>
    </row>
    <row r="144" spans="1:4" x14ac:dyDescent="0.3">
      <c r="A144" s="59" t="s">
        <v>872</v>
      </c>
      <c r="B144" s="57">
        <v>1</v>
      </c>
      <c r="C144" s="72"/>
      <c r="D144" s="72"/>
    </row>
    <row r="145" spans="1:4" x14ac:dyDescent="0.3">
      <c r="A145" s="59" t="s">
        <v>681</v>
      </c>
      <c r="B145" s="57">
        <v>1</v>
      </c>
      <c r="C145" s="72"/>
      <c r="D145" s="72"/>
    </row>
    <row r="146" spans="1:4" x14ac:dyDescent="0.3">
      <c r="A146" s="59" t="s">
        <v>918</v>
      </c>
      <c r="B146" s="57">
        <v>1</v>
      </c>
      <c r="C146" s="72"/>
      <c r="D146" s="72"/>
    </row>
    <row r="147" spans="1:4" x14ac:dyDescent="0.3">
      <c r="A147" s="59" t="s">
        <v>614</v>
      </c>
      <c r="B147" s="57">
        <v>1</v>
      </c>
      <c r="C147" s="72"/>
      <c r="D147" s="72"/>
    </row>
    <row r="148" spans="1:4" x14ac:dyDescent="0.3">
      <c r="A148" s="59" t="s">
        <v>864</v>
      </c>
      <c r="B148" s="57">
        <v>1</v>
      </c>
      <c r="C148" s="72"/>
      <c r="D148" s="72"/>
    </row>
    <row r="149" spans="1:4" x14ac:dyDescent="0.3">
      <c r="A149" s="59" t="s">
        <v>651</v>
      </c>
      <c r="B149" s="57">
        <v>1</v>
      </c>
      <c r="C149" s="72"/>
      <c r="D149" s="72"/>
    </row>
    <row r="150" spans="1:4" x14ac:dyDescent="0.3">
      <c r="A150" s="59" t="s">
        <v>594</v>
      </c>
      <c r="B150" s="57">
        <v>1</v>
      </c>
      <c r="C150" s="72"/>
      <c r="D150" s="72"/>
    </row>
    <row r="151" spans="1:4" x14ac:dyDescent="0.3">
      <c r="A151" s="59" t="s">
        <v>655</v>
      </c>
      <c r="B151" s="57">
        <v>1</v>
      </c>
      <c r="C151" s="72"/>
      <c r="D151" s="72"/>
    </row>
    <row r="152" spans="1:4" x14ac:dyDescent="0.3">
      <c r="A152" s="59" t="s">
        <v>624</v>
      </c>
      <c r="B152" s="57">
        <v>1</v>
      </c>
      <c r="C152" s="72"/>
      <c r="D152" s="72"/>
    </row>
    <row r="153" spans="1:4" x14ac:dyDescent="0.3">
      <c r="A153" s="59" t="s">
        <v>649</v>
      </c>
      <c r="B153" s="57">
        <v>1</v>
      </c>
      <c r="C153" s="72"/>
      <c r="D153" s="72"/>
    </row>
    <row r="154" spans="1:4" x14ac:dyDescent="0.3">
      <c r="A154" s="59" t="s">
        <v>828</v>
      </c>
      <c r="B154" s="57">
        <v>1</v>
      </c>
      <c r="C154" s="72"/>
      <c r="D154" s="72"/>
    </row>
    <row r="155" spans="1:4" x14ac:dyDescent="0.3">
      <c r="A155" s="59" t="s">
        <v>665</v>
      </c>
      <c r="B155" s="57">
        <v>1</v>
      </c>
      <c r="C155" s="72"/>
      <c r="D155" s="72"/>
    </row>
    <row r="156" spans="1:4" x14ac:dyDescent="0.3">
      <c r="A156" s="59" t="s">
        <v>590</v>
      </c>
      <c r="B156" s="57">
        <v>1</v>
      </c>
      <c r="C156" s="72"/>
      <c r="D156" s="72"/>
    </row>
    <row r="157" spans="1:4" x14ac:dyDescent="0.3">
      <c r="A157" s="59" t="s">
        <v>513</v>
      </c>
      <c r="B157" s="57">
        <v>1</v>
      </c>
      <c r="C157" s="72"/>
      <c r="D157" s="72"/>
    </row>
    <row r="158" spans="1:4" x14ac:dyDescent="0.3">
      <c r="A158" s="59" t="s">
        <v>636</v>
      </c>
      <c r="B158" s="57">
        <v>1</v>
      </c>
      <c r="C158" s="72"/>
      <c r="D158" s="72"/>
    </row>
    <row r="159" spans="1:4" x14ac:dyDescent="0.3">
      <c r="A159" s="59" t="s">
        <v>538</v>
      </c>
      <c r="B159" s="57">
        <v>1</v>
      </c>
      <c r="C159" s="72"/>
      <c r="D159" s="72"/>
    </row>
    <row r="160" spans="1:4" x14ac:dyDescent="0.3">
      <c r="A160" s="59" t="s">
        <v>968</v>
      </c>
      <c r="B160" s="57">
        <v>1</v>
      </c>
      <c r="C160" s="72"/>
      <c r="D160" s="72"/>
    </row>
    <row r="161" spans="1:4" x14ac:dyDescent="0.3">
      <c r="A161" s="59" t="s">
        <v>603</v>
      </c>
      <c r="B161" s="57">
        <v>1</v>
      </c>
      <c r="C161" s="72"/>
      <c r="D161" s="72"/>
    </row>
    <row r="162" spans="1:4" x14ac:dyDescent="0.3">
      <c r="A162" s="59" t="s">
        <v>638</v>
      </c>
      <c r="B162" s="57">
        <v>1</v>
      </c>
      <c r="C162" s="72"/>
      <c r="D162" s="72"/>
    </row>
    <row r="163" spans="1:4" x14ac:dyDescent="0.3">
      <c r="A163" s="59" t="s">
        <v>589</v>
      </c>
      <c r="B163" s="57">
        <v>1</v>
      </c>
      <c r="C163" s="72"/>
      <c r="D163" s="72"/>
    </row>
    <row r="164" spans="1:4" x14ac:dyDescent="0.3">
      <c r="A164" s="59" t="s">
        <v>989</v>
      </c>
      <c r="B164" s="57">
        <v>1</v>
      </c>
      <c r="C164" s="72"/>
      <c r="D164" s="72"/>
    </row>
    <row r="165" spans="1:4" x14ac:dyDescent="0.3">
      <c r="A165" s="59" t="s">
        <v>558</v>
      </c>
      <c r="B165" s="57">
        <v>1</v>
      </c>
      <c r="C165" s="72"/>
      <c r="D165" s="72"/>
    </row>
    <row r="166" spans="1:4" x14ac:dyDescent="0.3">
      <c r="A166" s="59" t="s">
        <v>621</v>
      </c>
      <c r="B166" s="57">
        <v>1</v>
      </c>
      <c r="C166" s="72"/>
      <c r="D166" s="72"/>
    </row>
    <row r="167" spans="1:4" x14ac:dyDescent="0.3">
      <c r="A167" s="59" t="s">
        <v>637</v>
      </c>
      <c r="B167" s="57">
        <v>1</v>
      </c>
      <c r="C167" s="72"/>
      <c r="D167" s="72"/>
    </row>
    <row r="168" spans="1:4" x14ac:dyDescent="0.3">
      <c r="A168" s="59" t="s">
        <v>378</v>
      </c>
      <c r="B168" s="57">
        <v>1</v>
      </c>
      <c r="C168" s="72"/>
      <c r="D168" s="72"/>
    </row>
    <row r="169" spans="1:4" x14ac:dyDescent="0.3">
      <c r="A169" s="59" t="s">
        <v>830</v>
      </c>
      <c r="B169" s="57">
        <v>1</v>
      </c>
      <c r="C169" s="72"/>
      <c r="D169" s="72"/>
    </row>
    <row r="170" spans="1:4" x14ac:dyDescent="0.3">
      <c r="A170" s="59" t="s">
        <v>835</v>
      </c>
      <c r="B170" s="57">
        <v>1</v>
      </c>
      <c r="C170" s="72"/>
      <c r="D170" s="72"/>
    </row>
    <row r="171" spans="1:4" x14ac:dyDescent="0.3">
      <c r="A171" s="59" t="s">
        <v>646</v>
      </c>
      <c r="B171" s="57">
        <v>1</v>
      </c>
      <c r="C171" s="72"/>
      <c r="D171" s="72"/>
    </row>
    <row r="172" spans="1:4" x14ac:dyDescent="0.3">
      <c r="A172" s="59" t="s">
        <v>364</v>
      </c>
      <c r="B172" s="57">
        <v>1</v>
      </c>
      <c r="C172" s="72"/>
      <c r="D172" s="72"/>
    </row>
    <row r="173" spans="1:4" x14ac:dyDescent="0.3">
      <c r="A173" s="59" t="s">
        <v>524</v>
      </c>
      <c r="B173" s="57">
        <v>1</v>
      </c>
      <c r="C173" s="72"/>
      <c r="D173" s="72"/>
    </row>
    <row r="174" spans="1:4" x14ac:dyDescent="0.3">
      <c r="A174" s="59" t="s">
        <v>567</v>
      </c>
      <c r="B174" s="57">
        <v>1</v>
      </c>
      <c r="C174" s="72"/>
      <c r="D174" s="72"/>
    </row>
    <row r="175" spans="1:4" x14ac:dyDescent="0.3">
      <c r="A175" s="59" t="s">
        <v>923</v>
      </c>
      <c r="B175" s="57">
        <v>1</v>
      </c>
      <c r="C175" s="72"/>
      <c r="D175" s="72"/>
    </row>
    <row r="176" spans="1:4" x14ac:dyDescent="0.3">
      <c r="A176" s="59" t="s">
        <v>677</v>
      </c>
      <c r="B176" s="57">
        <v>1</v>
      </c>
      <c r="C176" s="72"/>
      <c r="D176" s="72"/>
    </row>
    <row r="177" spans="1:4" x14ac:dyDescent="0.3">
      <c r="A177" s="59" t="s">
        <v>566</v>
      </c>
      <c r="B177" s="57">
        <v>1</v>
      </c>
      <c r="C177" s="72"/>
      <c r="D177" s="72"/>
    </row>
    <row r="178" spans="1:4" x14ac:dyDescent="0.3">
      <c r="A178" s="59" t="s">
        <v>573</v>
      </c>
      <c r="B178" s="57">
        <v>1</v>
      </c>
      <c r="C178" s="72"/>
      <c r="D178" s="72"/>
    </row>
    <row r="179" spans="1:4" x14ac:dyDescent="0.3">
      <c r="A179" s="59" t="s">
        <v>533</v>
      </c>
      <c r="B179" s="57">
        <v>1</v>
      </c>
      <c r="C179" s="72"/>
      <c r="D179" s="72"/>
    </row>
    <row r="180" spans="1:4" x14ac:dyDescent="0.3">
      <c r="A180" s="59" t="s">
        <v>836</v>
      </c>
      <c r="B180" s="57">
        <v>1</v>
      </c>
      <c r="C180" s="72"/>
      <c r="D180" s="72"/>
    </row>
    <row r="181" spans="1:4" x14ac:dyDescent="0.3">
      <c r="A181" s="59" t="s">
        <v>613</v>
      </c>
      <c r="B181" s="57">
        <v>1</v>
      </c>
      <c r="C181" s="72"/>
      <c r="D181" s="72"/>
    </row>
    <row r="182" spans="1:4" x14ac:dyDescent="0.3">
      <c r="A182" s="59" t="s">
        <v>818</v>
      </c>
      <c r="B182" s="57">
        <v>1</v>
      </c>
      <c r="C182" s="72"/>
      <c r="D182" s="72"/>
    </row>
    <row r="183" spans="1:4" x14ac:dyDescent="0.3">
      <c r="A183" s="59" t="s">
        <v>555</v>
      </c>
      <c r="B183" s="57">
        <v>1</v>
      </c>
      <c r="C183" s="72"/>
      <c r="D183" s="72"/>
    </row>
    <row r="184" spans="1:4" x14ac:dyDescent="0.3">
      <c r="A184" s="59" t="s">
        <v>920</v>
      </c>
      <c r="B184" s="57">
        <v>1</v>
      </c>
      <c r="C184" s="72"/>
      <c r="D184" s="72"/>
    </row>
    <row r="185" spans="1:4" x14ac:dyDescent="0.3">
      <c r="A185" s="59" t="s">
        <v>557</v>
      </c>
      <c r="B185" s="57">
        <v>1</v>
      </c>
      <c r="C185" s="72"/>
      <c r="D185" s="72"/>
    </row>
    <row r="186" spans="1:4" x14ac:dyDescent="0.3">
      <c r="A186" s="59" t="s">
        <v>511</v>
      </c>
      <c r="B186" s="57">
        <v>1</v>
      </c>
      <c r="C186" s="72"/>
      <c r="D186" s="72"/>
    </row>
    <row r="187" spans="1:4" x14ac:dyDescent="0.3">
      <c r="A187" s="59" t="s">
        <v>556</v>
      </c>
      <c r="B187" s="57">
        <v>1</v>
      </c>
      <c r="C187" s="72"/>
      <c r="D187" s="72"/>
    </row>
    <row r="188" spans="1:4" x14ac:dyDescent="0.3">
      <c r="A188" s="59" t="s">
        <v>623</v>
      </c>
      <c r="B188" s="57">
        <v>1</v>
      </c>
      <c r="C188" s="72"/>
      <c r="D188" s="72"/>
    </row>
    <row r="189" spans="1:4" x14ac:dyDescent="0.3">
      <c r="A189" s="59" t="s">
        <v>601</v>
      </c>
      <c r="B189" s="57">
        <v>1</v>
      </c>
      <c r="C189" s="72"/>
      <c r="D189" s="72"/>
    </row>
    <row r="190" spans="1:4" x14ac:dyDescent="0.3">
      <c r="A190" s="59" t="s">
        <v>600</v>
      </c>
      <c r="B190" s="57">
        <v>1</v>
      </c>
      <c r="C190" s="72"/>
      <c r="D190" s="72"/>
    </row>
    <row r="191" spans="1:4" x14ac:dyDescent="0.3">
      <c r="A191" s="59" t="s">
        <v>537</v>
      </c>
      <c r="B191" s="57">
        <v>1</v>
      </c>
      <c r="C191" s="72"/>
      <c r="D191" s="72"/>
    </row>
    <row r="192" spans="1:4" x14ac:dyDescent="0.3">
      <c r="A192" s="59" t="s">
        <v>905</v>
      </c>
      <c r="B192" s="57">
        <v>1</v>
      </c>
      <c r="C192" s="72"/>
      <c r="D192" s="72"/>
    </row>
    <row r="193" spans="1:2" x14ac:dyDescent="0.3">
      <c r="A193" s="59" t="s">
        <v>674</v>
      </c>
      <c r="B193" s="57">
        <v>1</v>
      </c>
    </row>
    <row r="194" spans="1:2" x14ac:dyDescent="0.3">
      <c r="A194" s="59" t="s">
        <v>695</v>
      </c>
      <c r="B194" s="57">
        <v>1</v>
      </c>
    </row>
    <row r="195" spans="1:2" x14ac:dyDescent="0.3">
      <c r="A195" s="59" t="s">
        <v>531</v>
      </c>
      <c r="B195" s="57">
        <v>1</v>
      </c>
    </row>
    <row r="196" spans="1:2" x14ac:dyDescent="0.3">
      <c r="A196" s="59" t="s">
        <v>799</v>
      </c>
      <c r="B196" s="57">
        <v>1</v>
      </c>
    </row>
    <row r="197" spans="1:2" x14ac:dyDescent="0.3">
      <c r="A197" s="59" t="s">
        <v>591</v>
      </c>
      <c r="B197" s="57">
        <v>1</v>
      </c>
    </row>
    <row r="198" spans="1:2" x14ac:dyDescent="0.3">
      <c r="A198" s="59" t="s">
        <v>967</v>
      </c>
      <c r="B198" s="57">
        <v>1</v>
      </c>
    </row>
    <row r="199" spans="1:2" x14ac:dyDescent="0.3">
      <c r="A199" s="59" t="s">
        <v>563</v>
      </c>
      <c r="B199" s="57">
        <v>1</v>
      </c>
    </row>
    <row r="200" spans="1:2" x14ac:dyDescent="0.3">
      <c r="A200" s="59" t="s">
        <v>642</v>
      </c>
      <c r="B200" s="57">
        <v>1</v>
      </c>
    </row>
    <row r="201" spans="1:2" x14ac:dyDescent="0.3">
      <c r="A201" s="59" t="s">
        <v>924</v>
      </c>
      <c r="B201" s="57">
        <v>1</v>
      </c>
    </row>
    <row r="202" spans="1:2" x14ac:dyDescent="0.3">
      <c r="A202" s="59" t="s">
        <v>834</v>
      </c>
      <c r="B202" s="57">
        <v>1</v>
      </c>
    </row>
    <row r="203" spans="1:2" x14ac:dyDescent="0.3">
      <c r="A203" s="59" t="s">
        <v>683</v>
      </c>
      <c r="B203" s="57">
        <v>1</v>
      </c>
    </row>
    <row r="204" spans="1:2" x14ac:dyDescent="0.3">
      <c r="A204" s="59" t="s">
        <v>935</v>
      </c>
      <c r="B204" s="57">
        <v>1</v>
      </c>
    </row>
    <row r="205" spans="1:2" x14ac:dyDescent="0.3">
      <c r="A205" s="59" t="s">
        <v>922</v>
      </c>
      <c r="B205" s="57">
        <v>1</v>
      </c>
    </row>
    <row r="206" spans="1:2" x14ac:dyDescent="0.3">
      <c r="A206" s="59" t="s">
        <v>934</v>
      </c>
      <c r="B206" s="57">
        <v>1</v>
      </c>
    </row>
    <row r="207" spans="1:2" x14ac:dyDescent="0.3">
      <c r="A207" s="59" t="s">
        <v>832</v>
      </c>
      <c r="B207" s="57">
        <v>1</v>
      </c>
    </row>
    <row r="208" spans="1:2" x14ac:dyDescent="0.3">
      <c r="A208" s="59" t="s">
        <v>827</v>
      </c>
      <c r="B208" s="57">
        <v>1</v>
      </c>
    </row>
    <row r="209" spans="1:2" x14ac:dyDescent="0.3">
      <c r="A209" s="59" t="s">
        <v>826</v>
      </c>
      <c r="B209" s="57">
        <v>1</v>
      </c>
    </row>
    <row r="210" spans="1:2" x14ac:dyDescent="0.3">
      <c r="A210" s="59" t="s">
        <v>883</v>
      </c>
      <c r="B210" s="57">
        <v>1</v>
      </c>
    </row>
    <row r="211" spans="1:2" x14ac:dyDescent="0.3">
      <c r="A211" s="59" t="s">
        <v>965</v>
      </c>
      <c r="B211" s="57">
        <v>1</v>
      </c>
    </row>
    <row r="212" spans="1:2" x14ac:dyDescent="0.3">
      <c r="A212" s="59" t="s">
        <v>539</v>
      </c>
      <c r="B212" s="57">
        <v>1</v>
      </c>
    </row>
    <row r="213" spans="1:2" x14ac:dyDescent="0.3">
      <c r="A213" s="59" t="s">
        <v>592</v>
      </c>
      <c r="B213" s="57">
        <v>1</v>
      </c>
    </row>
    <row r="214" spans="1:2" x14ac:dyDescent="0.3">
      <c r="A214" s="59" t="s">
        <v>89</v>
      </c>
      <c r="B214" s="57">
        <v>1</v>
      </c>
    </row>
    <row r="215" spans="1:2" x14ac:dyDescent="0.3">
      <c r="A215" s="59" t="s">
        <v>876</v>
      </c>
      <c r="B215" s="57">
        <v>1</v>
      </c>
    </row>
    <row r="216" spans="1:2" x14ac:dyDescent="0.3">
      <c r="A216" s="59" t="s">
        <v>595</v>
      </c>
      <c r="B216" s="57">
        <v>1</v>
      </c>
    </row>
    <row r="217" spans="1:2" x14ac:dyDescent="0.3">
      <c r="A217" s="59" t="s">
        <v>719</v>
      </c>
      <c r="B217" s="57">
        <v>567</v>
      </c>
    </row>
  </sheetData>
  <pageMargins left="0.7" right="0.7" top="0.75" bottom="0.75" header="0.3" footer="0.3"/>
  <pageSetup paperSize="9" orientation="portrait"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C4A16-7432-41F6-BFC8-58A62B072373}">
  <sheetPr codeName="Hoja4">
    <tabColor rgb="FF5ED64F"/>
  </sheetPr>
  <dimension ref="A1:L51"/>
  <sheetViews>
    <sheetView showGridLines="0" tabSelected="1" zoomScale="90" zoomScaleNormal="90" workbookViewId="0">
      <selection activeCell="A2" sqref="A2"/>
    </sheetView>
  </sheetViews>
  <sheetFormatPr baseColWidth="10" defaultColWidth="0" defaultRowHeight="14" zeroHeight="1" x14ac:dyDescent="0.3"/>
  <cols>
    <col min="1" max="3" width="11" style="72" customWidth="1"/>
    <col min="4" max="4" width="58.08203125" style="72" customWidth="1"/>
    <col min="5" max="5" width="11" style="72" customWidth="1"/>
    <col min="6" max="12" width="11" customWidth="1"/>
    <col min="13" max="16384" width="11" hidden="1"/>
  </cols>
  <sheetData>
    <row r="1" s="72" customFormat="1" x14ac:dyDescent="0.3"/>
    <row r="2" s="72" customFormat="1" x14ac:dyDescent="0.3"/>
    <row r="3" x14ac:dyDescent="0.3"/>
    <row r="4" x14ac:dyDescent="0.3"/>
    <row r="5" x14ac:dyDescent="0.3"/>
    <row r="6" x14ac:dyDescent="0.3"/>
    <row r="7" x14ac:dyDescent="0.3"/>
    <row r="8" x14ac:dyDescent="0.3"/>
    <row r="9" x14ac:dyDescent="0.3"/>
    <row r="10" x14ac:dyDescent="0.3"/>
    <row r="11" x14ac:dyDescent="0.3"/>
    <row r="12" x14ac:dyDescent="0.3"/>
    <row r="13" x14ac:dyDescent="0.3"/>
    <row r="14" x14ac:dyDescent="0.3"/>
    <row r="15" x14ac:dyDescent="0.3"/>
    <row r="16"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spans="6:6" x14ac:dyDescent="0.3"/>
    <row r="34" spans="6:6" x14ac:dyDescent="0.3"/>
    <row r="35" spans="6:6" x14ac:dyDescent="0.3"/>
    <row r="36" spans="6:6" x14ac:dyDescent="0.3"/>
    <row r="37" spans="6:6" x14ac:dyDescent="0.3"/>
    <row r="38" spans="6:6" x14ac:dyDescent="0.3"/>
    <row r="39" spans="6:6" x14ac:dyDescent="0.3"/>
    <row r="40" spans="6:6" x14ac:dyDescent="0.3"/>
    <row r="41" spans="6:6" x14ac:dyDescent="0.3"/>
    <row r="42" spans="6:6" x14ac:dyDescent="0.3"/>
    <row r="43" spans="6:6" x14ac:dyDescent="0.3"/>
    <row r="44" spans="6:6" s="72" customFormat="1" x14ac:dyDescent="0.3"/>
    <row r="45" spans="6:6" x14ac:dyDescent="0.3">
      <c r="F45" s="72"/>
    </row>
    <row r="46" spans="6:6" ht="16.5" x14ac:dyDescent="0.3">
      <c r="F46" s="353"/>
    </row>
    <row r="47" spans="6:6" x14ac:dyDescent="0.3">
      <c r="F47" s="72"/>
    </row>
    <row r="48" spans="6:6" x14ac:dyDescent="0.3">
      <c r="F48" s="72"/>
    </row>
    <row r="49" x14ac:dyDescent="0.3"/>
    <row r="50" x14ac:dyDescent="0.3"/>
    <row r="51" x14ac:dyDescent="0.3"/>
  </sheetData>
  <pageMargins left="0.7" right="0.7" top="0.75" bottom="0.75" header="0.3" footer="0.3"/>
  <pageSetup paperSize="9" orientation="portrait" r:id="rId1"/>
  <drawing r:id="rId2"/>
  <webPublishItems count="1">
    <webPublishItem id="30355" divId="Dashboard IoT in the FSC_30355" sourceType="sheet" destinationFile="C:\Users\manuel.amador\Desktop\Deustotech\IoT parametros y sensores\Dashboard IoT in the FSC.htm"/>
  </webPublishItems>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21B83-6C21-42AC-BDB1-A0548C93961A}">
  <sheetPr codeName="Hoja5"/>
  <dimension ref="B3:B98"/>
  <sheetViews>
    <sheetView showGridLines="0" workbookViewId="0">
      <selection activeCell="F25" sqref="F25"/>
    </sheetView>
  </sheetViews>
  <sheetFormatPr baseColWidth="10" defaultColWidth="11" defaultRowHeight="14" x14ac:dyDescent="0.3"/>
  <cols>
    <col min="1" max="1" width="11" style="382"/>
    <col min="2" max="2" width="100.58203125" style="382" customWidth="1"/>
    <col min="3" max="16384" width="11" style="382"/>
  </cols>
  <sheetData>
    <row r="3" spans="2:2" ht="14.5" thickBot="1" x14ac:dyDescent="0.35"/>
    <row r="4" spans="2:2" ht="21.5" thickBot="1" x14ac:dyDescent="0.35">
      <c r="B4" s="383" t="s">
        <v>724</v>
      </c>
    </row>
    <row r="5" spans="2:2" ht="49.5" x14ac:dyDescent="0.3">
      <c r="B5" s="365" t="s">
        <v>725</v>
      </c>
    </row>
    <row r="6" spans="2:2" ht="33" x14ac:dyDescent="0.3">
      <c r="B6" s="365" t="s">
        <v>726</v>
      </c>
    </row>
    <row r="7" spans="2:2" ht="33" x14ac:dyDescent="0.3">
      <c r="B7" s="365" t="s">
        <v>727</v>
      </c>
    </row>
    <row r="8" spans="2:2" ht="33" x14ac:dyDescent="0.3">
      <c r="B8" s="365" t="s">
        <v>728</v>
      </c>
    </row>
    <row r="9" spans="2:2" ht="33" x14ac:dyDescent="0.3">
      <c r="B9" s="365" t="s">
        <v>729</v>
      </c>
    </row>
    <row r="10" spans="2:2" ht="49.5" x14ac:dyDescent="0.3">
      <c r="B10" s="365" t="s">
        <v>730</v>
      </c>
    </row>
    <row r="11" spans="2:2" ht="33" x14ac:dyDescent="0.3">
      <c r="B11" s="391" t="s">
        <v>871</v>
      </c>
    </row>
    <row r="12" spans="2:2" ht="49.5" x14ac:dyDescent="0.3">
      <c r="B12" s="391" t="s">
        <v>900</v>
      </c>
    </row>
    <row r="13" spans="2:2" ht="49.5" x14ac:dyDescent="0.3">
      <c r="B13" s="391" t="s">
        <v>902</v>
      </c>
    </row>
    <row r="14" spans="2:2" ht="49.5" x14ac:dyDescent="0.3">
      <c r="B14" s="391" t="s">
        <v>903</v>
      </c>
    </row>
    <row r="15" spans="2:2" ht="49.5" x14ac:dyDescent="0.3">
      <c r="B15" s="391" t="s">
        <v>904</v>
      </c>
    </row>
    <row r="16" spans="2:2" ht="33" x14ac:dyDescent="0.3">
      <c r="B16" s="365" t="s">
        <v>731</v>
      </c>
    </row>
    <row r="17" spans="2:2" ht="33" x14ac:dyDescent="0.3">
      <c r="B17" s="365" t="s">
        <v>732</v>
      </c>
    </row>
    <row r="18" spans="2:2" ht="33" x14ac:dyDescent="0.3">
      <c r="B18" s="365" t="s">
        <v>733</v>
      </c>
    </row>
    <row r="19" spans="2:2" ht="33" x14ac:dyDescent="0.3">
      <c r="B19" s="365" t="s">
        <v>734</v>
      </c>
    </row>
    <row r="20" spans="2:2" ht="49.5" x14ac:dyDescent="0.3">
      <c r="B20" s="365" t="s">
        <v>735</v>
      </c>
    </row>
    <row r="21" spans="2:2" ht="33" x14ac:dyDescent="0.3">
      <c r="B21" s="365" t="s">
        <v>736</v>
      </c>
    </row>
    <row r="22" spans="2:2" ht="33" x14ac:dyDescent="0.3">
      <c r="B22" s="365" t="s">
        <v>103</v>
      </c>
    </row>
    <row r="23" spans="2:2" ht="33" x14ac:dyDescent="0.3">
      <c r="B23" s="364" t="s">
        <v>825</v>
      </c>
    </row>
    <row r="24" spans="2:2" ht="49.5" x14ac:dyDescent="0.3">
      <c r="B24" s="365" t="s">
        <v>737</v>
      </c>
    </row>
    <row r="25" spans="2:2" ht="33" x14ac:dyDescent="0.3">
      <c r="B25" s="365" t="s">
        <v>738</v>
      </c>
    </row>
    <row r="26" spans="2:2" ht="33" x14ac:dyDescent="0.3">
      <c r="B26" s="365" t="s">
        <v>739</v>
      </c>
    </row>
    <row r="27" spans="2:2" ht="33" x14ac:dyDescent="0.3">
      <c r="B27" s="365" t="s">
        <v>740</v>
      </c>
    </row>
    <row r="28" spans="2:2" ht="49.5" x14ac:dyDescent="0.3">
      <c r="B28" s="365" t="s">
        <v>741</v>
      </c>
    </row>
    <row r="29" spans="2:2" ht="33" x14ac:dyDescent="0.3">
      <c r="B29" s="365" t="s">
        <v>742</v>
      </c>
    </row>
    <row r="30" spans="2:2" ht="33" x14ac:dyDescent="0.3">
      <c r="B30" s="365" t="s">
        <v>743</v>
      </c>
    </row>
    <row r="31" spans="2:2" ht="33" x14ac:dyDescent="0.3">
      <c r="B31" s="365" t="s">
        <v>744</v>
      </c>
    </row>
    <row r="32" spans="2:2" ht="49.5" x14ac:dyDescent="0.3">
      <c r="B32" s="365" t="s">
        <v>745</v>
      </c>
    </row>
    <row r="33" spans="2:2" ht="49.5" x14ac:dyDescent="0.3">
      <c r="B33" s="365" t="s">
        <v>746</v>
      </c>
    </row>
    <row r="34" spans="2:2" ht="33" x14ac:dyDescent="0.3">
      <c r="B34" s="365" t="s">
        <v>747</v>
      </c>
    </row>
    <row r="35" spans="2:2" ht="33" x14ac:dyDescent="0.3">
      <c r="B35" s="365" t="s">
        <v>748</v>
      </c>
    </row>
    <row r="36" spans="2:2" ht="33" x14ac:dyDescent="0.3">
      <c r="B36" s="365" t="s">
        <v>749</v>
      </c>
    </row>
    <row r="37" spans="2:2" ht="33" x14ac:dyDescent="0.3">
      <c r="B37" s="365" t="s">
        <v>750</v>
      </c>
    </row>
    <row r="38" spans="2:2" ht="33" x14ac:dyDescent="0.3">
      <c r="B38" s="365" t="s">
        <v>751</v>
      </c>
    </row>
    <row r="39" spans="2:2" ht="33" x14ac:dyDescent="0.3">
      <c r="B39" s="391" t="s">
        <v>881</v>
      </c>
    </row>
    <row r="40" spans="2:2" ht="33" x14ac:dyDescent="0.3">
      <c r="B40" s="365" t="s">
        <v>752</v>
      </c>
    </row>
    <row r="41" spans="2:2" ht="49.5" x14ac:dyDescent="0.3">
      <c r="B41" s="391" t="s">
        <v>973</v>
      </c>
    </row>
    <row r="42" spans="2:2" ht="49.5" x14ac:dyDescent="0.3">
      <c r="B42" s="391" t="s">
        <v>974</v>
      </c>
    </row>
    <row r="43" spans="2:2" ht="49.5" x14ac:dyDescent="0.3">
      <c r="B43" s="391" t="s">
        <v>975</v>
      </c>
    </row>
    <row r="44" spans="2:2" ht="49.5" x14ac:dyDescent="0.3">
      <c r="B44" s="391" t="s">
        <v>976</v>
      </c>
    </row>
    <row r="45" spans="2:2" ht="49.5" x14ac:dyDescent="0.3">
      <c r="B45" s="391" t="s">
        <v>977</v>
      </c>
    </row>
    <row r="46" spans="2:2" ht="49.5" x14ac:dyDescent="0.3">
      <c r="B46" s="391" t="s">
        <v>978</v>
      </c>
    </row>
    <row r="47" spans="2:2" ht="33" x14ac:dyDescent="0.3">
      <c r="B47" s="365" t="s">
        <v>753</v>
      </c>
    </row>
    <row r="48" spans="2:2" ht="33" x14ac:dyDescent="0.3">
      <c r="B48" s="365" t="s">
        <v>754</v>
      </c>
    </row>
    <row r="49" spans="2:2" ht="49.5" x14ac:dyDescent="0.3">
      <c r="B49" s="391" t="s">
        <v>948</v>
      </c>
    </row>
    <row r="50" spans="2:2" ht="33" x14ac:dyDescent="0.3">
      <c r="B50" s="365" t="s">
        <v>755</v>
      </c>
    </row>
    <row r="51" spans="2:2" ht="33" x14ac:dyDescent="0.3">
      <c r="B51" s="365" t="s">
        <v>756</v>
      </c>
    </row>
    <row r="52" spans="2:2" ht="33" x14ac:dyDescent="0.3">
      <c r="B52" s="365" t="s">
        <v>757</v>
      </c>
    </row>
    <row r="53" spans="2:2" ht="49.5" x14ac:dyDescent="0.3">
      <c r="B53" s="365" t="s">
        <v>758</v>
      </c>
    </row>
    <row r="54" spans="2:2" ht="33" x14ac:dyDescent="0.3">
      <c r="B54" s="365" t="s">
        <v>759</v>
      </c>
    </row>
    <row r="55" spans="2:2" ht="33" x14ac:dyDescent="0.3">
      <c r="B55" s="391" t="s">
        <v>942</v>
      </c>
    </row>
    <row r="56" spans="2:2" ht="49.5" x14ac:dyDescent="0.3">
      <c r="B56" s="365" t="s">
        <v>760</v>
      </c>
    </row>
    <row r="57" spans="2:2" ht="33" x14ac:dyDescent="0.3">
      <c r="B57" s="365" t="s">
        <v>761</v>
      </c>
    </row>
    <row r="58" spans="2:2" ht="33" x14ac:dyDescent="0.3">
      <c r="B58" s="365" t="s">
        <v>762</v>
      </c>
    </row>
    <row r="59" spans="2:2" ht="33" x14ac:dyDescent="0.3">
      <c r="B59" s="365" t="s">
        <v>763</v>
      </c>
    </row>
    <row r="60" spans="2:2" ht="49.5" x14ac:dyDescent="0.3">
      <c r="B60" s="391" t="s">
        <v>917</v>
      </c>
    </row>
    <row r="61" spans="2:2" ht="33" x14ac:dyDescent="0.3">
      <c r="B61" s="365" t="s">
        <v>764</v>
      </c>
    </row>
    <row r="62" spans="2:2" ht="33" x14ac:dyDescent="0.3">
      <c r="B62" s="365" t="s">
        <v>765</v>
      </c>
    </row>
    <row r="63" spans="2:2" ht="33" x14ac:dyDescent="0.3">
      <c r="B63" s="365" t="s">
        <v>766</v>
      </c>
    </row>
    <row r="64" spans="2:2" ht="33" x14ac:dyDescent="0.3">
      <c r="B64" s="365" t="s">
        <v>767</v>
      </c>
    </row>
    <row r="65" spans="2:2" ht="49.5" x14ac:dyDescent="0.3">
      <c r="B65" s="391" t="s">
        <v>953</v>
      </c>
    </row>
    <row r="66" spans="2:2" ht="49.5" x14ac:dyDescent="0.3">
      <c r="B66" s="391" t="s">
        <v>954</v>
      </c>
    </row>
    <row r="67" spans="2:2" ht="49.5" x14ac:dyDescent="0.3">
      <c r="B67" s="391" t="s">
        <v>955</v>
      </c>
    </row>
    <row r="68" spans="2:2" ht="33" x14ac:dyDescent="0.3">
      <c r="B68" s="365" t="s">
        <v>768</v>
      </c>
    </row>
    <row r="69" spans="2:2" ht="33" x14ac:dyDescent="0.3">
      <c r="B69" s="365" t="s">
        <v>769</v>
      </c>
    </row>
    <row r="70" spans="2:2" ht="33" x14ac:dyDescent="0.3">
      <c r="B70" s="365" t="s">
        <v>770</v>
      </c>
    </row>
    <row r="71" spans="2:2" ht="33" x14ac:dyDescent="0.3">
      <c r="B71" s="365" t="s">
        <v>771</v>
      </c>
    </row>
    <row r="72" spans="2:2" ht="33" x14ac:dyDescent="0.3">
      <c r="B72" s="365" t="s">
        <v>772</v>
      </c>
    </row>
    <row r="73" spans="2:2" ht="49.5" x14ac:dyDescent="0.3">
      <c r="B73" s="365" t="s">
        <v>773</v>
      </c>
    </row>
    <row r="74" spans="2:2" ht="33" x14ac:dyDescent="0.3">
      <c r="B74" s="364" t="s">
        <v>813</v>
      </c>
    </row>
    <row r="75" spans="2:2" ht="33" x14ac:dyDescent="0.3">
      <c r="B75" s="365" t="s">
        <v>53</v>
      </c>
    </row>
    <row r="76" spans="2:2" ht="33" x14ac:dyDescent="0.3">
      <c r="B76" s="365" t="s">
        <v>774</v>
      </c>
    </row>
    <row r="77" spans="2:2" ht="33" x14ac:dyDescent="0.3">
      <c r="B77" s="365" t="s">
        <v>775</v>
      </c>
    </row>
    <row r="78" spans="2:2" ht="33" x14ac:dyDescent="0.3">
      <c r="B78" s="365" t="s">
        <v>776</v>
      </c>
    </row>
    <row r="79" spans="2:2" ht="49.5" x14ac:dyDescent="0.3">
      <c r="B79" s="365" t="s">
        <v>453</v>
      </c>
    </row>
    <row r="80" spans="2:2" ht="33" x14ac:dyDescent="0.3">
      <c r="B80" s="365" t="s">
        <v>777</v>
      </c>
    </row>
    <row r="81" spans="2:2" ht="49.5" x14ac:dyDescent="0.3">
      <c r="B81" s="365" t="s">
        <v>778</v>
      </c>
    </row>
    <row r="82" spans="2:2" ht="33" x14ac:dyDescent="0.3">
      <c r="B82" s="365" t="s">
        <v>467</v>
      </c>
    </row>
    <row r="83" spans="2:2" ht="33" x14ac:dyDescent="0.3">
      <c r="B83" s="391" t="s">
        <v>927</v>
      </c>
    </row>
    <row r="84" spans="2:2" ht="49.5" x14ac:dyDescent="0.3">
      <c r="B84" s="364" t="s">
        <v>797</v>
      </c>
    </row>
    <row r="85" spans="2:2" ht="33" x14ac:dyDescent="0.3">
      <c r="B85" s="365" t="s">
        <v>779</v>
      </c>
    </row>
    <row r="86" spans="2:2" ht="33" x14ac:dyDescent="0.3">
      <c r="B86" s="365" t="s">
        <v>780</v>
      </c>
    </row>
    <row r="87" spans="2:2" ht="33" x14ac:dyDescent="0.3">
      <c r="B87" s="365" t="s">
        <v>781</v>
      </c>
    </row>
    <row r="88" spans="2:2" ht="33" x14ac:dyDescent="0.3">
      <c r="B88" s="365" t="s">
        <v>782</v>
      </c>
    </row>
    <row r="89" spans="2:2" ht="99" x14ac:dyDescent="0.3">
      <c r="B89" s="365" t="s">
        <v>669</v>
      </c>
    </row>
    <row r="90" spans="2:2" ht="33" x14ac:dyDescent="0.3">
      <c r="B90" s="365" t="s">
        <v>783</v>
      </c>
    </row>
    <row r="91" spans="2:2" ht="33" x14ac:dyDescent="0.3">
      <c r="B91" s="365" t="s">
        <v>784</v>
      </c>
    </row>
    <row r="92" spans="2:2" ht="49.5" x14ac:dyDescent="0.3">
      <c r="B92" s="365" t="s">
        <v>785</v>
      </c>
    </row>
    <row r="93" spans="2:2" ht="33" x14ac:dyDescent="0.3">
      <c r="B93" s="365" t="s">
        <v>786</v>
      </c>
    </row>
    <row r="94" spans="2:2" ht="49.5" x14ac:dyDescent="0.3">
      <c r="B94" s="391" t="s">
        <v>962</v>
      </c>
    </row>
    <row r="95" spans="2:2" ht="33" x14ac:dyDescent="0.3">
      <c r="B95" s="365" t="s">
        <v>787</v>
      </c>
    </row>
    <row r="96" spans="2:2" ht="33" x14ac:dyDescent="0.3">
      <c r="B96" s="365" t="s">
        <v>788</v>
      </c>
    </row>
    <row r="97" spans="2:2" ht="33" x14ac:dyDescent="0.3">
      <c r="B97" s="365" t="s">
        <v>789</v>
      </c>
    </row>
    <row r="98" spans="2:2" ht="33.5" thickBot="1" x14ac:dyDescent="0.35">
      <c r="B98" s="386" t="s">
        <v>860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3FFAF-B059-4D73-8CCA-69E67BF18661}">
  <sheetPr codeName="Hoja6">
    <tabColor rgb="FFFFFFFF"/>
  </sheetPr>
  <dimension ref="A1:B29"/>
  <sheetViews>
    <sheetView workbookViewId="0">
      <selection activeCell="G17" sqref="G17"/>
    </sheetView>
  </sheetViews>
  <sheetFormatPr baseColWidth="10" defaultRowHeight="14" x14ac:dyDescent="0.3"/>
  <sheetData>
    <row r="1" spans="1:2" ht="14.5" x14ac:dyDescent="0.3">
      <c r="A1" s="445" t="s">
        <v>26</v>
      </c>
      <c r="B1" t="s">
        <v>26</v>
      </c>
    </row>
    <row r="2" spans="1:2" ht="14.5" x14ac:dyDescent="0.3">
      <c r="A2" s="443" t="s">
        <v>26</v>
      </c>
      <c r="B2" t="s">
        <v>38</v>
      </c>
    </row>
    <row r="3" spans="1:2" ht="29" x14ac:dyDescent="0.3">
      <c r="A3" s="451" t="s">
        <v>38</v>
      </c>
      <c r="B3" t="s">
        <v>80</v>
      </c>
    </row>
    <row r="4" spans="1:2" ht="14.5" x14ac:dyDescent="0.3">
      <c r="A4" s="443" t="s">
        <v>70</v>
      </c>
      <c r="B4" t="s">
        <v>106</v>
      </c>
    </row>
    <row r="5" spans="1:2" ht="15" thickBot="1" x14ac:dyDescent="0.35">
      <c r="A5" s="444" t="s">
        <v>80</v>
      </c>
      <c r="B5" t="s">
        <v>115</v>
      </c>
    </row>
    <row r="6" spans="1:2" ht="14.5" x14ac:dyDescent="0.3">
      <c r="A6" s="447" t="s">
        <v>106</v>
      </c>
      <c r="B6" t="s">
        <v>925</v>
      </c>
    </row>
    <row r="7" spans="1:2" ht="14.5" x14ac:dyDescent="0.3">
      <c r="A7" s="443" t="s">
        <v>115</v>
      </c>
      <c r="B7" t="s">
        <v>196</v>
      </c>
    </row>
    <row r="8" spans="1:2" ht="14.5" x14ac:dyDescent="0.3">
      <c r="A8" s="441" t="s">
        <v>174</v>
      </c>
      <c r="B8" t="s">
        <v>437</v>
      </c>
    </row>
    <row r="9" spans="1:2" ht="14.5" x14ac:dyDescent="0.3">
      <c r="A9" s="443" t="s">
        <v>196</v>
      </c>
      <c r="B9" t="s">
        <v>426</v>
      </c>
    </row>
    <row r="10" spans="1:2" ht="15" thickBot="1" x14ac:dyDescent="0.35">
      <c r="A10" s="444" t="s">
        <v>597</v>
      </c>
      <c r="B10" t="s">
        <v>294</v>
      </c>
    </row>
    <row r="11" spans="1:2" ht="14.5" x14ac:dyDescent="0.3">
      <c r="A11" s="442" t="s">
        <v>607</v>
      </c>
      <c r="B11" t="s">
        <v>372</v>
      </c>
    </row>
    <row r="12" spans="1:2" ht="14.5" x14ac:dyDescent="0.3">
      <c r="A12" s="442" t="s">
        <v>608</v>
      </c>
      <c r="B12" t="s">
        <v>409</v>
      </c>
    </row>
    <row r="13" spans="1:2" ht="14.5" x14ac:dyDescent="0.3">
      <c r="A13" s="440" t="s">
        <v>610</v>
      </c>
      <c r="B13" t="s">
        <v>794</v>
      </c>
    </row>
    <row r="14" spans="1:2" ht="43.5" x14ac:dyDescent="0.3">
      <c r="A14" s="449" t="s">
        <v>274</v>
      </c>
      <c r="B14" t="s">
        <v>926</v>
      </c>
    </row>
    <row r="15" spans="1:2" ht="14.5" x14ac:dyDescent="0.3">
      <c r="A15" s="450" t="s">
        <v>294</v>
      </c>
      <c r="B15" t="s">
        <v>910</v>
      </c>
    </row>
    <row r="16" spans="1:2" ht="29" x14ac:dyDescent="0.3">
      <c r="A16" s="449" t="s">
        <v>348</v>
      </c>
    </row>
    <row r="17" spans="1:1" ht="58.5" thickBot="1" x14ac:dyDescent="0.35">
      <c r="A17" s="450" t="s">
        <v>371</v>
      </c>
    </row>
    <row r="18" spans="1:1" ht="14.5" x14ac:dyDescent="0.3">
      <c r="A18" s="445" t="s">
        <v>372</v>
      </c>
    </row>
    <row r="19" spans="1:1" ht="14.5" x14ac:dyDescent="0.3">
      <c r="A19" s="448" t="s">
        <v>409</v>
      </c>
    </row>
    <row r="20" spans="1:1" ht="14.5" x14ac:dyDescent="0.3">
      <c r="A20" s="448" t="s">
        <v>662</v>
      </c>
    </row>
    <row r="21" spans="1:1" ht="14.5" x14ac:dyDescent="0.3">
      <c r="A21" s="441" t="s">
        <v>426</v>
      </c>
    </row>
    <row r="22" spans="1:1" ht="14.5" x14ac:dyDescent="0.3">
      <c r="A22" s="443" t="s">
        <v>432</v>
      </c>
    </row>
    <row r="23" spans="1:1" ht="15" thickBot="1" x14ac:dyDescent="0.35">
      <c r="A23" s="446" t="s">
        <v>437</v>
      </c>
    </row>
    <row r="24" spans="1:1" ht="14.5" x14ac:dyDescent="0.3">
      <c r="A24" s="442" t="s">
        <v>454</v>
      </c>
    </row>
    <row r="25" spans="1:1" ht="14.5" x14ac:dyDescent="0.3">
      <c r="A25" s="440" t="s">
        <v>469</v>
      </c>
    </row>
    <row r="26" spans="1:1" ht="14.5" x14ac:dyDescent="0.3">
      <c r="A26" s="440" t="s">
        <v>475</v>
      </c>
    </row>
    <row r="27" spans="1:1" ht="14.5" x14ac:dyDescent="0.3">
      <c r="A27" s="442" t="s">
        <v>794</v>
      </c>
    </row>
    <row r="28" spans="1:1" ht="14.5" x14ac:dyDescent="0.3">
      <c r="A28" s="442" t="s">
        <v>853</v>
      </c>
    </row>
    <row r="29" spans="1:1" ht="14.5" x14ac:dyDescent="0.3">
      <c r="A29" s="440" t="s">
        <v>910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
</file>

<file path=customXml/item4.xml>��
</file>

<file path=customXml/item5.xml>��
</file>

<file path=customXml/itemProps1.xml><?xml version="1.0" encoding="utf-8"?>
<ds:datastoreItem xmlns:ds="http://schemas.openxmlformats.org/officeDocument/2006/customXml" ds:itemID="{3290BB68-ADEF-486E-8DFC-096451570E76}">
  <ds:schemaRefs/>
</ds:datastoreItem>
</file>

<file path=customXml/itemProps2.xml><?xml version="1.0" encoding="utf-8"?>
<ds:datastoreItem xmlns:ds="http://schemas.openxmlformats.org/officeDocument/2006/customXml" ds:itemID="{D26A9541-D274-4498-899E-E92713547DC9}">
  <ds:schemaRefs/>
</ds:datastoreItem>
</file>

<file path=customXml/itemProps3.xml><?xml version="1.0" encoding="utf-8"?>
<ds:datastoreItem xmlns:ds="http://schemas.openxmlformats.org/officeDocument/2006/customXml" ds:itemID="{7837AFD9-58C8-4C48-8843-764335D5912B}">
  <ds:schemaRefs/>
</ds:datastoreItem>
</file>

<file path=customXml/itemProps4.xml><?xml version="1.0" encoding="utf-8"?>
<ds:datastoreItem xmlns:ds="http://schemas.openxmlformats.org/officeDocument/2006/customXml" ds:itemID="{C5ED6BA0-3B73-40E6-8A82-C61373E420AF}">
  <ds:schemaRefs/>
</ds:datastoreItem>
</file>

<file path=customXml/itemProps5.xml><?xml version="1.0" encoding="utf-8"?>
<ds:datastoreItem xmlns:ds="http://schemas.openxmlformats.org/officeDocument/2006/customXml" ds:itemID="{7A15B859-72B4-4743-8DF3-4432F045C7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Dashboard</vt:lpstr>
      <vt:lpstr>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Manuel Amador Cervera</cp:lastModifiedBy>
  <cp:revision/>
  <dcterms:created xsi:type="dcterms:W3CDTF">2015-06-05T18:19:34Z</dcterms:created>
  <dcterms:modified xsi:type="dcterms:W3CDTF">2022-07-05T09:04:06Z</dcterms:modified>
  <cp:category/>
  <cp:contentStatus/>
</cp:coreProperties>
</file>